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9F49E99-D123-492B-9ACC-83DD38ADAD51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hamematakan  " sheetId="24" state="hidden" r:id="rId7"/>
    <sheet name="havelvac " sheetId="25" state="hidden" r:id="rId8"/>
    <sheet name="Komunal" sheetId="23" state="hidden" r:id="rId9"/>
    <sheet name="Khmberi ev erekhaneri tiv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9">'[2]Page 1'!$B$12</definedName>
    <definedName name="_COMPANYNAME">'[3]Page 1'!$B$12</definedName>
    <definedName name="_DATE2" localSheetId="4">'[1]Page 1'!$B$17</definedName>
    <definedName name="_DATE2" localSheetId="9">'[2]Page 1'!$B$17</definedName>
    <definedName name="_DATE2">'[3]Page 1'!$B$17</definedName>
    <definedName name="_xlnm.Print_Area" localSheetId="5">Ashkhatavardz!$A$1:$M$20</definedName>
    <definedName name="_xlnm.Print_Area" localSheetId="4">'Deb. ev kreditor'!$A$1:$E$67</definedName>
    <definedName name="_xlnm.Print_Area" localSheetId="1">'Dramakan hosqer'!$A$1:$G$99</definedName>
    <definedName name="_xlnm.Print_Area" localSheetId="3">'Dramakani hamematakan'!$A$1:$F$93</definedName>
    <definedName name="_xlnm.Print_Area" localSheetId="0">'Ekamut-caxs'!$A$1:$E$77</definedName>
    <definedName name="_xlnm.Print_Area" localSheetId="2">'Ekamutneri hamematakan'!$A$1:$F$77</definedName>
    <definedName name="_xlnm.Print_Area" localSheetId="6">'hamematakan  '!$A$1:$K$31</definedName>
    <definedName name="_xlnm.Print_Area" localSheetId="7">'havelvac '!$A$1:$E$34</definedName>
    <definedName name="_xlnm.Print_Area" localSheetId="9">'Khmberi ev erekhaneri tiv'!$A$1:$H$27</definedName>
    <definedName name="_xlnm.Print_Area" localSheetId="8">Komunal!$A$1:$O$34</definedName>
    <definedName name="Tab" localSheetId="9">#REF!</definedName>
    <definedName name="Tab">#REF!</definedName>
    <definedName name="Tab1CodeCol" localSheetId="4">#REF!</definedName>
    <definedName name="Tab1CodeCol" localSheetId="9">#REF!</definedName>
    <definedName name="Tab1CodeCol">#REF!</definedName>
    <definedName name="Tab1Col" localSheetId="9">#REF!</definedName>
    <definedName name="Tab1Col">#REF!</definedName>
    <definedName name="Tab1Col1" localSheetId="4">#REF!</definedName>
    <definedName name="Tab1Col1" localSheetId="9">#REF!</definedName>
    <definedName name="Tab1Col1">#REF!</definedName>
    <definedName name="Tab1ColLast" localSheetId="4">#REF!</definedName>
    <definedName name="Tab1ColLast" localSheetId="9">#REF!</definedName>
    <definedName name="Tab1ColLast">#REF!</definedName>
    <definedName name="Tab1Row1" localSheetId="4">#REF!</definedName>
    <definedName name="Tab1Row1" localSheetId="9">#REF!</definedName>
    <definedName name="Tab1Row1">#REF!</definedName>
    <definedName name="Tab1RowCode" localSheetId="4">#REF!</definedName>
    <definedName name="Tab1RowCode" localSheetId="9">#REF!</definedName>
    <definedName name="Tab1RowCode">#REF!</definedName>
    <definedName name="Tab1RowLast" localSheetId="4">#REF!</definedName>
    <definedName name="Tab1RowLast" localSheetId="9">#REF!</definedName>
    <definedName name="Tab1RowLast">#REF!</definedName>
    <definedName name="Tab2CodeCol" localSheetId="4">#REF!</definedName>
    <definedName name="Tab2CodeCol" localSheetId="9">#REF!</definedName>
    <definedName name="Tab2CodeCol">#REF!</definedName>
    <definedName name="Tab2Col1" localSheetId="4">#REF!</definedName>
    <definedName name="Tab2Col1" localSheetId="9">#REF!</definedName>
    <definedName name="Tab2Col1">#REF!</definedName>
    <definedName name="Tab2ColLast" localSheetId="4">#REF!</definedName>
    <definedName name="Tab2ColLast" localSheetId="9">#REF!</definedName>
    <definedName name="Tab2ColLast">#REF!</definedName>
    <definedName name="Tab2Row1" localSheetId="4">#REF!</definedName>
    <definedName name="Tab2Row1" localSheetId="9">#REF!</definedName>
    <definedName name="Tab2Row1">#REF!</definedName>
    <definedName name="Tab2RowCode" localSheetId="4">#REF!</definedName>
    <definedName name="Tab2RowCode" localSheetId="9">#REF!</definedName>
    <definedName name="Tab2RowCode">#REF!</definedName>
    <definedName name="Tab2RowLast" localSheetId="4">#REF!</definedName>
    <definedName name="Tab2RowLast" localSheetId="9">#REF!</definedName>
    <definedName name="Tab2RowLast">#REF!</definedName>
    <definedName name="Tab3CodeCol" localSheetId="4">'[4]5'!#REF!</definedName>
    <definedName name="Tab3CodeCol" localSheetId="9">#REF!</definedName>
    <definedName name="Tab3CodeCol">#REF!</definedName>
    <definedName name="Tab3Col1" localSheetId="4">'[4]5'!#REF!</definedName>
    <definedName name="Tab3Col1" localSheetId="9">#REF!</definedName>
    <definedName name="Tab3Col1">#REF!</definedName>
    <definedName name="Tab3ColLast" localSheetId="4">'[4]5'!#REF!</definedName>
    <definedName name="Tab3ColLast" localSheetId="9">#REF!</definedName>
    <definedName name="Tab3ColLast">#REF!</definedName>
    <definedName name="Tab3Row1" localSheetId="4">'[4]5'!#REF!</definedName>
    <definedName name="Tab3Row1" localSheetId="9">#REF!</definedName>
    <definedName name="Tab3Row1">#REF!</definedName>
    <definedName name="Tab3RowLast" localSheetId="4">'[4]5'!#REF!</definedName>
    <definedName name="Tab3RowLast" localSheetId="9">#REF!</definedName>
    <definedName name="Tab3RowLast">#REF!</definedName>
    <definedName name="Tab4CodeCol" localSheetId="4">'[4]5'!#REF!</definedName>
    <definedName name="Tab4CodeCol" localSheetId="9">#REF!</definedName>
    <definedName name="Tab4CodeCol">#REF!</definedName>
    <definedName name="Tab4Col1" localSheetId="4">'[4]5'!#REF!</definedName>
    <definedName name="Tab4Col1" localSheetId="9">#REF!</definedName>
    <definedName name="Tab4Col1">#REF!</definedName>
    <definedName name="Tab4ColLast" localSheetId="4">'[4]5'!#REF!</definedName>
    <definedName name="Tab4ColLast" localSheetId="9">#REF!</definedName>
    <definedName name="Tab4ColLast">#REF!</definedName>
    <definedName name="Tab4Row1" localSheetId="4">'[4]5'!#REF!</definedName>
    <definedName name="Tab4Row1" localSheetId="9">#REF!</definedName>
    <definedName name="Tab4Row1">#REF!</definedName>
    <definedName name="Tab4RowLast" localSheetId="4">'[4]5'!#REF!</definedName>
    <definedName name="Tab4RowLast" localSheetId="9">#REF!</definedName>
    <definedName name="Tab4RowLast">#REF!</definedName>
    <definedName name="Tab5CodeCol" localSheetId="4">'[4]5'!#REF!</definedName>
    <definedName name="Tab5CodeCol" localSheetId="9">#REF!</definedName>
    <definedName name="Tab5CodeCol">#REF!</definedName>
    <definedName name="Tab5Col1" localSheetId="4">'[4]5'!#REF!</definedName>
    <definedName name="Tab5Col1" localSheetId="9">#REF!</definedName>
    <definedName name="Tab5Col1">#REF!</definedName>
    <definedName name="Tab5ColLast" localSheetId="4">'[4]5'!#REF!</definedName>
    <definedName name="Tab5ColLast" localSheetId="9">#REF!</definedName>
    <definedName name="Tab5ColLast">#REF!</definedName>
    <definedName name="Tab5Row1" localSheetId="4">'[4]5'!#REF!</definedName>
    <definedName name="Tab5Row1" localSheetId="9">#REF!</definedName>
    <definedName name="Tab5Row1">#REF!</definedName>
    <definedName name="Tab5RowLast" localSheetId="4">'[4]5'!#REF!</definedName>
    <definedName name="Tab5RowLast" localSheetId="9">#REF!</definedName>
    <definedName name="Tab5RowLast">#REF!</definedName>
    <definedName name="Tab6CodeCol" localSheetId="4">'[4]5'!#REF!</definedName>
    <definedName name="Tab6CodeCol" localSheetId="9">#REF!</definedName>
    <definedName name="Tab6CodeCol">#REF!</definedName>
    <definedName name="Tab6Col1" localSheetId="4">'[4]5'!#REF!</definedName>
    <definedName name="Tab6Col1" localSheetId="9">#REF!</definedName>
    <definedName name="Tab6Col1">#REF!</definedName>
    <definedName name="Tab6ColLast" localSheetId="4">'[4]5'!#REF!</definedName>
    <definedName name="Tab6ColLast" localSheetId="9">#REF!</definedName>
    <definedName name="Tab6ColLast">#REF!</definedName>
    <definedName name="Tab6Row1" localSheetId="4">'[4]5'!#REF!</definedName>
    <definedName name="Tab6Row1" localSheetId="9">#REF!</definedName>
    <definedName name="Tab6Row1">#REF!</definedName>
    <definedName name="Tab6RowLast" localSheetId="4">'[4]5'!#REF!</definedName>
    <definedName name="Tab6RowLast" localSheetId="9">#REF!</definedName>
    <definedName name="Tab6RowLast">#REF!</definedName>
    <definedName name="Tab7CodeCol" localSheetId="4">#REF!</definedName>
    <definedName name="Tab7CodeCol" localSheetId="9">#REF!</definedName>
    <definedName name="Tab7CodeCol">#REF!</definedName>
    <definedName name="Tab7Col1" localSheetId="4">#REF!</definedName>
    <definedName name="Tab7Col1" localSheetId="9">#REF!</definedName>
    <definedName name="Tab7Col1">#REF!</definedName>
    <definedName name="Tab7ColLast" localSheetId="4">#REF!</definedName>
    <definedName name="Tab7ColLast" localSheetId="9">#REF!</definedName>
    <definedName name="Tab7ColLast">#REF!</definedName>
    <definedName name="Tab7Row1" localSheetId="4">#REF!</definedName>
    <definedName name="Tab7Row1" localSheetId="9">#REF!</definedName>
    <definedName name="Tab7Row1">#REF!</definedName>
    <definedName name="Tab7RowCode" localSheetId="4">#REF!</definedName>
    <definedName name="Tab7RowCode" localSheetId="9">#REF!</definedName>
    <definedName name="Tab7RowCode">#REF!</definedName>
    <definedName name="Tab7RowLast" localSheetId="4">#REF!</definedName>
    <definedName name="Tab7RowLast" localSheetId="9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" i="7" l="1"/>
  <c r="C63" i="10"/>
  <c r="F58" i="18" l="1"/>
  <c r="C7" i="11"/>
  <c r="F59" i="18"/>
  <c r="D7" i="11" l="1"/>
  <c r="L26" i="24"/>
  <c r="H10" i="24"/>
  <c r="H11" i="24"/>
  <c r="H12" i="24"/>
  <c r="H13" i="24"/>
  <c r="H14" i="24"/>
  <c r="H15" i="24"/>
  <c r="H16" i="24"/>
  <c r="H17" i="24"/>
  <c r="H18" i="24"/>
  <c r="H19" i="24"/>
  <c r="K19" i="24" s="1"/>
  <c r="H20" i="24"/>
  <c r="K20" i="24" s="1"/>
  <c r="H21" i="24"/>
  <c r="K21" i="24" s="1"/>
  <c r="H22" i="24"/>
  <c r="H23" i="24"/>
  <c r="H24" i="24"/>
  <c r="H25" i="24"/>
  <c r="H9" i="24"/>
  <c r="K11" i="24"/>
  <c r="K13" i="24"/>
  <c r="K14" i="24"/>
  <c r="K16" i="24"/>
  <c r="K17" i="24"/>
  <c r="K18" i="24"/>
  <c r="K22" i="24"/>
  <c r="K9" i="24"/>
  <c r="H26" i="24" l="1"/>
  <c r="C31" i="25"/>
  <c r="E30" i="25"/>
  <c r="E29" i="25"/>
  <c r="E28" i="25"/>
  <c r="E27" i="25"/>
  <c r="E26" i="25"/>
  <c r="E25" i="25"/>
  <c r="E24" i="25"/>
  <c r="E23" i="25"/>
  <c r="E22" i="25"/>
  <c r="E21" i="25"/>
  <c r="E20" i="25"/>
  <c r="E19" i="25"/>
  <c r="E18" i="25"/>
  <c r="E17" i="25"/>
  <c r="E16" i="25"/>
  <c r="E15" i="25"/>
  <c r="E31" i="25" s="1"/>
  <c r="F18" i="7" l="1"/>
  <c r="G8" i="22"/>
  <c r="H10" i="11"/>
  <c r="G10" i="11"/>
  <c r="I10" i="11"/>
  <c r="F26" i="24"/>
  <c r="E26" i="24"/>
  <c r="I23" i="24"/>
  <c r="I26" i="24" s="1"/>
  <c r="K23" i="24"/>
  <c r="I22" i="24"/>
  <c r="J21" i="24"/>
  <c r="I21" i="24"/>
  <c r="J20" i="24"/>
  <c r="I20" i="24"/>
  <c r="J19" i="24"/>
  <c r="I19" i="24"/>
  <c r="J18" i="24"/>
  <c r="I18" i="24"/>
  <c r="J17" i="24"/>
  <c r="I17" i="24"/>
  <c r="J16" i="24"/>
  <c r="I16" i="24"/>
  <c r="J15" i="24"/>
  <c r="I15" i="24"/>
  <c r="J14" i="24"/>
  <c r="I14" i="24"/>
  <c r="J13" i="24"/>
  <c r="I13" i="24"/>
  <c r="I12" i="24"/>
  <c r="J11" i="24"/>
  <c r="I11" i="24"/>
  <c r="J10" i="24"/>
  <c r="I10" i="24"/>
  <c r="J9" i="24"/>
  <c r="I9" i="24"/>
  <c r="K26" i="24" l="1"/>
  <c r="E76" i="10" l="1"/>
  <c r="E69" i="10"/>
  <c r="E70" i="10"/>
  <c r="C7" i="10"/>
  <c r="E58" i="10"/>
  <c r="E59" i="10"/>
  <c r="E60" i="10"/>
  <c r="E61" i="10"/>
  <c r="E62" i="10"/>
  <c r="C6" i="9"/>
  <c r="D22" i="9"/>
  <c r="C22" i="9"/>
  <c r="D87" i="7"/>
  <c r="E87" i="7"/>
  <c r="F87" i="7"/>
  <c r="C87" i="7"/>
  <c r="E67" i="9"/>
  <c r="E68" i="9"/>
  <c r="E56" i="9"/>
  <c r="E57" i="9"/>
  <c r="E58" i="9"/>
  <c r="E59" i="9"/>
  <c r="E60" i="9"/>
  <c r="E61" i="9"/>
  <c r="E62" i="9"/>
  <c r="E63" i="9"/>
  <c r="D10" i="11"/>
  <c r="C10" i="11"/>
  <c r="E75" i="7"/>
  <c r="C75" i="7"/>
  <c r="E23" i="10"/>
  <c r="C28" i="10" l="1"/>
  <c r="C68" i="10"/>
  <c r="C72" i="10"/>
  <c r="C17" i="10" l="1"/>
  <c r="A2" i="10"/>
  <c r="C67" i="9"/>
  <c r="E70" i="9"/>
  <c r="E69" i="9"/>
  <c r="E24" i="9" l="1"/>
  <c r="F58" i="7" l="1"/>
  <c r="H8" i="23" l="1"/>
  <c r="H9" i="23"/>
  <c r="H10" i="23"/>
  <c r="H11" i="23"/>
  <c r="H12" i="23"/>
  <c r="H13" i="23"/>
  <c r="H14" i="23"/>
  <c r="H15" i="23"/>
  <c r="H16" i="23"/>
  <c r="H17" i="23"/>
  <c r="H18" i="23"/>
  <c r="H7" i="23"/>
  <c r="G19" i="22"/>
  <c r="F19" i="22"/>
  <c r="D17" i="22"/>
  <c r="D18" i="22"/>
  <c r="M7" i="11"/>
  <c r="M9" i="11" s="1"/>
  <c r="D33" i="19" s="1"/>
  <c r="M8" i="11"/>
  <c r="B23" i="7"/>
  <c r="F96" i="7"/>
  <c r="F94" i="7"/>
  <c r="F52" i="7"/>
  <c r="F53" i="7"/>
  <c r="F54" i="7"/>
  <c r="F55" i="7"/>
  <c r="F56" i="7"/>
  <c r="F57" i="7"/>
  <c r="F32" i="7"/>
  <c r="F38" i="7"/>
  <c r="F39" i="7"/>
  <c r="F40" i="7"/>
  <c r="F41" i="7"/>
  <c r="F42" i="7"/>
  <c r="F43" i="7"/>
  <c r="F44" i="7"/>
  <c r="F45" i="7"/>
  <c r="F46" i="7"/>
  <c r="F47" i="7"/>
  <c r="F48" i="7"/>
  <c r="F49" i="7"/>
  <c r="F51" i="7"/>
  <c r="B24" i="7"/>
  <c r="F20" i="7"/>
  <c r="A8" i="7"/>
  <c r="H17" i="22" l="1"/>
  <c r="H18" i="22"/>
  <c r="E19" i="22"/>
  <c r="E20" i="22" s="1"/>
  <c r="H13" i="22"/>
  <c r="H12" i="22"/>
  <c r="H14" i="22"/>
  <c r="H15" i="22"/>
  <c r="G20" i="22"/>
  <c r="F20" i="22"/>
  <c r="H9" i="22"/>
  <c r="H10" i="22"/>
  <c r="H11" i="22"/>
  <c r="H16" i="22"/>
  <c r="C68" i="7"/>
  <c r="D68" i="7"/>
  <c r="E68" i="7"/>
  <c r="D75" i="7"/>
  <c r="C83" i="7"/>
  <c r="D83" i="7"/>
  <c r="E83" i="7"/>
  <c r="E74" i="7" s="1"/>
  <c r="D74" i="7" l="1"/>
  <c r="C74" i="7"/>
  <c r="C14" i="7"/>
  <c r="D14" i="7"/>
  <c r="E14" i="7"/>
  <c r="C30" i="7"/>
  <c r="D30" i="7"/>
  <c r="E30" i="7"/>
  <c r="D29" i="7" l="1"/>
  <c r="D92" i="7" s="1"/>
  <c r="C29" i="7"/>
  <c r="C92" i="7" s="1"/>
  <c r="E29" i="7"/>
  <c r="E92" i="7" s="1"/>
  <c r="H8" i="22"/>
  <c r="H19" i="22" s="1"/>
  <c r="I19" i="22" s="1"/>
  <c r="D13" i="19" s="1"/>
  <c r="F15" i="7" s="1"/>
  <c r="C19" i="22" l="1"/>
  <c r="D35" i="19" l="1"/>
  <c r="D36" i="19"/>
  <c r="D34" i="19"/>
  <c r="F34" i="19" s="1"/>
  <c r="D21" i="19"/>
  <c r="F22" i="7" s="1"/>
  <c r="F14" i="7" s="1"/>
  <c r="D65" i="9"/>
  <c r="D66" i="9"/>
  <c r="D64" i="9"/>
  <c r="E64" i="9" s="1"/>
  <c r="D38" i="10"/>
  <c r="F83" i="7"/>
  <c r="F75" i="7"/>
  <c r="J8" i="23"/>
  <c r="J9" i="23"/>
  <c r="J10" i="23"/>
  <c r="J11" i="23"/>
  <c r="J12" i="23"/>
  <c r="J13" i="23"/>
  <c r="J14" i="23"/>
  <c r="J15" i="23"/>
  <c r="J16" i="23"/>
  <c r="J17" i="23"/>
  <c r="J18" i="23"/>
  <c r="J7" i="23"/>
  <c r="F8" i="23"/>
  <c r="F9" i="23"/>
  <c r="F10" i="23"/>
  <c r="F11" i="23"/>
  <c r="F12" i="23"/>
  <c r="F13" i="23"/>
  <c r="F14" i="23"/>
  <c r="F15" i="23"/>
  <c r="F16" i="23"/>
  <c r="F17" i="23"/>
  <c r="F18" i="23"/>
  <c r="F7" i="23"/>
  <c r="N8" i="23"/>
  <c r="N9" i="23"/>
  <c r="N10" i="23"/>
  <c r="N11" i="23"/>
  <c r="N12" i="23"/>
  <c r="N13" i="23"/>
  <c r="N14" i="23"/>
  <c r="N15" i="23"/>
  <c r="N16" i="23"/>
  <c r="N17" i="23"/>
  <c r="N18" i="23"/>
  <c r="N7" i="23"/>
  <c r="M8" i="23"/>
  <c r="M9" i="23"/>
  <c r="M10" i="23"/>
  <c r="M11" i="23"/>
  <c r="M12" i="23"/>
  <c r="M13" i="23"/>
  <c r="M14" i="23"/>
  <c r="M15" i="23"/>
  <c r="M16" i="23"/>
  <c r="M17" i="23"/>
  <c r="M18" i="23"/>
  <c r="M7" i="23"/>
  <c r="F74" i="7" l="1"/>
  <c r="D11" i="22"/>
  <c r="D12" i="22"/>
  <c r="D13" i="22"/>
  <c r="D10" i="22"/>
  <c r="D9" i="22" l="1"/>
  <c r="D14" i="22"/>
  <c r="D15" i="22"/>
  <c r="D16" i="22"/>
  <c r="D8" i="22"/>
  <c r="A2" i="9"/>
  <c r="A84" i="7"/>
  <c r="A85" i="7" s="1"/>
  <c r="A86" i="7" s="1"/>
  <c r="A76" i="7"/>
  <c r="A79" i="7" s="1"/>
  <c r="A80" i="7" s="1"/>
  <c r="A81" i="7" s="1"/>
  <c r="A82" i="7" s="1"/>
  <c r="A35" i="7"/>
  <c r="A36" i="7" s="1"/>
  <c r="A37" i="7" s="1"/>
  <c r="A38" i="7" s="1"/>
  <c r="A39" i="7" s="1"/>
  <c r="A32" i="7"/>
  <c r="A33" i="7" s="1"/>
  <c r="A16" i="7"/>
  <c r="A17" i="7" s="1"/>
  <c r="A18" i="7" s="1"/>
  <c r="A19" i="7" s="1"/>
  <c r="A21" i="7" s="1"/>
  <c r="A22" i="7" s="1"/>
  <c r="A23" i="7" s="1"/>
  <c r="A24" i="7" s="1"/>
  <c r="A37" i="19"/>
  <c r="A38" i="19" s="1"/>
  <c r="A39" i="19" s="1"/>
  <c r="A40" i="19" s="1"/>
  <c r="A41" i="19" s="1"/>
  <c r="A43" i="19" s="1"/>
  <c r="A44" i="19" s="1"/>
  <c r="A45" i="19" s="1"/>
  <c r="A46" i="19" s="1"/>
  <c r="A47" i="19" s="1"/>
  <c r="A48" i="19" s="1"/>
  <c r="A50" i="19" s="1"/>
  <c r="A51" i="19" s="1"/>
  <c r="A53" i="19" s="1"/>
  <c r="A54" i="19" s="1"/>
  <c r="A55" i="19" s="1"/>
  <c r="A56" i="19" s="1"/>
  <c r="A57" i="19" s="1"/>
  <c r="A58" i="19" s="1"/>
  <c r="A59" i="19" s="1"/>
  <c r="A61" i="19" s="1"/>
  <c r="A63" i="19" s="1"/>
  <c r="A64" i="19" s="1"/>
  <c r="A65" i="19" s="1"/>
  <c r="A66" i="19" s="1"/>
  <c r="A34" i="19"/>
  <c r="A35" i="19" s="1"/>
  <c r="A15" i="19"/>
  <c r="A16" i="19" s="1"/>
  <c r="A17" i="19" s="1"/>
  <c r="A18" i="19" s="1"/>
  <c r="A20" i="19" s="1"/>
  <c r="A21" i="19" s="1"/>
  <c r="D17" i="10"/>
  <c r="E17" i="10" s="1"/>
  <c r="F31" i="7"/>
  <c r="D19" i="10"/>
  <c r="E19" i="10" s="1"/>
  <c r="D18" i="10"/>
  <c r="E18" i="10" s="1"/>
  <c r="D16" i="10"/>
  <c r="E16" i="10" s="1"/>
  <c r="D14" i="10"/>
  <c r="E14" i="10" s="1"/>
  <c r="D10" i="10"/>
  <c r="E10" i="10" s="1"/>
  <c r="D20" i="10"/>
  <c r="E20" i="10" s="1"/>
  <c r="D22" i="10"/>
  <c r="E22" i="10" s="1"/>
  <c r="D25" i="10"/>
  <c r="E25" i="10" s="1"/>
  <c r="C80" i="10"/>
  <c r="C84" i="10"/>
  <c r="B85" i="10"/>
  <c r="B86" i="10"/>
  <c r="D38" i="9"/>
  <c r="D39" i="9"/>
  <c r="D40" i="9"/>
  <c r="D41" i="9"/>
  <c r="D42" i="9"/>
  <c r="D43" i="9"/>
  <c r="D44" i="9"/>
  <c r="D45" i="9"/>
  <c r="D47" i="9"/>
  <c r="D48" i="9"/>
  <c r="D49" i="9"/>
  <c r="D50" i="9"/>
  <c r="D51" i="9"/>
  <c r="D52" i="9"/>
  <c r="D53" i="9"/>
  <c r="D54" i="9"/>
  <c r="D55" i="9"/>
  <c r="E55" i="9" s="1"/>
  <c r="D34" i="9"/>
  <c r="D35" i="9"/>
  <c r="E16" i="9"/>
  <c r="D17" i="9"/>
  <c r="E17" i="9" s="1"/>
  <c r="D10" i="9"/>
  <c r="E10" i="9" s="1"/>
  <c r="D19" i="22" l="1"/>
  <c r="D20" i="22" s="1"/>
  <c r="A27" i="7"/>
  <c r="A28" i="7" s="1"/>
  <c r="A22" i="19"/>
  <c r="A23" i="19" s="1"/>
  <c r="A42" i="7"/>
  <c r="C71" i="10"/>
  <c r="C27" i="10" s="1"/>
  <c r="C87" i="10" s="1"/>
  <c r="D36" i="9"/>
  <c r="D6" i="10" l="1"/>
  <c r="G87" i="10"/>
  <c r="A43" i="7"/>
  <c r="A44" i="7" s="1"/>
  <c r="A45" i="7" s="1"/>
  <c r="A46" i="7" s="1"/>
  <c r="A48" i="7" s="1"/>
  <c r="A49" i="7" s="1"/>
  <c r="A52" i="7" s="1"/>
  <c r="A53" i="7" s="1"/>
  <c r="A54" i="7" s="1"/>
  <c r="A55" i="7" s="1"/>
  <c r="A56" i="7" s="1"/>
  <c r="A57" i="7" s="1"/>
  <c r="A27" i="19"/>
  <c r="A28" i="19" s="1"/>
  <c r="A29" i="19" s="1"/>
  <c r="A26" i="19"/>
  <c r="A60" i="7" l="1"/>
  <c r="F68" i="7"/>
  <c r="A61" i="7" l="1"/>
  <c r="A62" i="7" s="1"/>
  <c r="A68" i="7" s="1"/>
  <c r="A67" i="19"/>
  <c r="A68" i="19"/>
  <c r="A69" i="19" s="1"/>
  <c r="J32" i="23"/>
  <c r="J30" i="23"/>
  <c r="A69" i="7" l="1"/>
  <c r="A70" i="7" s="1"/>
  <c r="A71" i="7" s="1"/>
  <c r="F5" i="7"/>
  <c r="F4" i="7"/>
  <c r="B11" i="9" l="1"/>
  <c r="B18" i="7"/>
  <c r="B11" i="10" s="1"/>
  <c r="B30" i="9" l="1"/>
  <c r="B34" i="7"/>
  <c r="B32" i="10" s="1"/>
  <c r="D32" i="10"/>
  <c r="E32" i="10" s="1"/>
  <c r="B34" i="19"/>
  <c r="D30" i="9" l="1"/>
  <c r="E30" i="9" s="1"/>
  <c r="A2" i="23" l="1"/>
  <c r="J26" i="23"/>
  <c r="F26" i="23"/>
  <c r="K19" i="23"/>
  <c r="H19" i="23"/>
  <c r="G19" i="23"/>
  <c r="D19" i="23"/>
  <c r="C19" i="23"/>
  <c r="O16" i="23" l="1"/>
  <c r="O12" i="23"/>
  <c r="O10" i="23"/>
  <c r="I19" i="23"/>
  <c r="F19" i="23"/>
  <c r="F20" i="23" s="1"/>
  <c r="O8" i="23"/>
  <c r="O14" i="23"/>
  <c r="O9" i="23"/>
  <c r="O15" i="23"/>
  <c r="O13" i="23"/>
  <c r="O11" i="23"/>
  <c r="O17" i="23"/>
  <c r="E19" i="23"/>
  <c r="L19" i="23"/>
  <c r="O7" i="23"/>
  <c r="O18" i="23"/>
  <c r="J19" i="23"/>
  <c r="J20" i="23" s="1"/>
  <c r="J27" i="23" s="1"/>
  <c r="M19" i="23" l="1"/>
  <c r="M20" i="23" s="1"/>
  <c r="D37" i="19"/>
  <c r="F35" i="7" s="1"/>
  <c r="D38" i="19"/>
  <c r="M26" i="23"/>
  <c r="M28" i="23" s="1"/>
  <c r="O19" i="23"/>
  <c r="O20" i="23" s="1"/>
  <c r="N19" i="23"/>
  <c r="N20" i="23" s="1"/>
  <c r="D14" i="19" s="1"/>
  <c r="D32" i="9" l="1"/>
  <c r="F36" i="7"/>
  <c r="D52" i="19"/>
  <c r="O27" i="23"/>
  <c r="D39" i="19" s="1"/>
  <c r="M27" i="23"/>
  <c r="F37" i="7" s="1"/>
  <c r="D46" i="9" l="1"/>
  <c r="F50" i="7"/>
  <c r="D15" i="10"/>
  <c r="E15" i="10" s="1"/>
  <c r="D33" i="9"/>
  <c r="D8" i="9"/>
  <c r="E8" i="9" s="1"/>
  <c r="B8" i="9"/>
  <c r="F99" i="7" l="1"/>
  <c r="B99" i="7"/>
  <c r="F5" i="9" l="1"/>
  <c r="D26" i="22" l="1"/>
  <c r="D24" i="22"/>
  <c r="G19" i="11"/>
  <c r="G17" i="11"/>
  <c r="D66" i="18"/>
  <c r="D64" i="18"/>
  <c r="D91" i="10"/>
  <c r="D89" i="10"/>
  <c r="D75" i="9"/>
  <c r="D73" i="9"/>
  <c r="D85" i="10"/>
  <c r="D54" i="18" l="1"/>
  <c r="D59" i="18" s="1"/>
  <c r="D11" i="10" l="1"/>
  <c r="E11" i="10" s="1"/>
  <c r="D70" i="19"/>
  <c r="A2" i="18"/>
  <c r="A2" i="11"/>
  <c r="A2" i="22"/>
  <c r="D9" i="10" l="1"/>
  <c r="E9" i="10" s="1"/>
  <c r="D7" i="9"/>
  <c r="D86" i="10" l="1"/>
  <c r="E86" i="10" s="1"/>
  <c r="E22" i="9"/>
  <c r="E85" i="10"/>
  <c r="D79" i="10"/>
  <c r="E79" i="10" s="1"/>
  <c r="D78" i="10"/>
  <c r="E78" i="10" s="1"/>
  <c r="E23" i="9"/>
  <c r="D76" i="10" l="1"/>
  <c r="E54" i="9"/>
  <c r="D56" i="10"/>
  <c r="E56" i="10" s="1"/>
  <c r="D9" i="9" l="1"/>
  <c r="E9" i="9" s="1"/>
  <c r="D52" i="10" l="1"/>
  <c r="E52" i="10" s="1"/>
  <c r="D21" i="10" l="1"/>
  <c r="E21" i="10" s="1"/>
  <c r="D8" i="10" l="1"/>
  <c r="D7" i="10" s="1"/>
  <c r="D30" i="19" l="1"/>
  <c r="G70" i="19" s="1"/>
  <c r="D18" i="9" l="1"/>
  <c r="D37" i="9" l="1"/>
  <c r="D28" i="9"/>
  <c r="D29" i="9"/>
  <c r="D20" i="9"/>
  <c r="D21" i="9"/>
  <c r="D11" i="9"/>
  <c r="D12" i="9"/>
  <c r="E12" i="9" s="1"/>
  <c r="D14" i="9"/>
  <c r="E14" i="9" s="1"/>
  <c r="D15" i="9"/>
  <c r="E15" i="9" s="1"/>
  <c r="E11" i="9" l="1"/>
  <c r="D6" i="9"/>
  <c r="D19" i="9"/>
  <c r="D30" i="18"/>
  <c r="D8" i="18"/>
  <c r="D34" i="18" l="1"/>
  <c r="D27" i="9" l="1"/>
  <c r="D83" i="10"/>
  <c r="E83" i="10" s="1"/>
  <c r="D82" i="10"/>
  <c r="E82" i="10" s="1"/>
  <c r="D81" i="10"/>
  <c r="E81" i="10" s="1"/>
  <c r="E77" i="10"/>
  <c r="D75" i="10"/>
  <c r="E75" i="10" s="1"/>
  <c r="D74" i="10"/>
  <c r="E74" i="10" s="1"/>
  <c r="D73" i="10"/>
  <c r="E73" i="10" s="1"/>
  <c r="D68" i="10"/>
  <c r="E68" i="10" s="1"/>
  <c r="D67" i="10"/>
  <c r="E67" i="10" s="1"/>
  <c r="D66" i="10"/>
  <c r="E66" i="10" s="1"/>
  <c r="D65" i="10"/>
  <c r="D64" i="10"/>
  <c r="E64" i="10" s="1"/>
  <c r="D57" i="10"/>
  <c r="E57" i="10" s="1"/>
  <c r="D55" i="10"/>
  <c r="E55" i="10" s="1"/>
  <c r="D54" i="10"/>
  <c r="E54" i="10" s="1"/>
  <c r="D53" i="10"/>
  <c r="E53" i="10" s="1"/>
  <c r="D51" i="10"/>
  <c r="E51" i="10" s="1"/>
  <c r="D50" i="10"/>
  <c r="E50" i="10" s="1"/>
  <c r="D49" i="10"/>
  <c r="E49" i="10" s="1"/>
  <c r="D47" i="10"/>
  <c r="E47" i="10" s="1"/>
  <c r="D46" i="10"/>
  <c r="E46" i="10" s="1"/>
  <c r="D45" i="10"/>
  <c r="E45" i="10" s="1"/>
  <c r="D44" i="10"/>
  <c r="E44" i="10" s="1"/>
  <c r="D43" i="10"/>
  <c r="E43" i="10" s="1"/>
  <c r="D42" i="10"/>
  <c r="E42" i="10" s="1"/>
  <c r="D41" i="10"/>
  <c r="E41" i="10" s="1"/>
  <c r="D40" i="10"/>
  <c r="E40" i="10" s="1"/>
  <c r="D39" i="10"/>
  <c r="E39" i="10" s="1"/>
  <c r="D36" i="10"/>
  <c r="E36" i="10" s="1"/>
  <c r="D37" i="10"/>
  <c r="E37" i="10" s="1"/>
  <c r="D30" i="10"/>
  <c r="E30" i="10" s="1"/>
  <c r="D31" i="10"/>
  <c r="E31" i="10" s="1"/>
  <c r="D29" i="10"/>
  <c r="E65" i="10" l="1"/>
  <c r="D63" i="10"/>
  <c r="E29" i="10"/>
  <c r="D72" i="10"/>
  <c r="D84" i="10"/>
  <c r="E72" i="10" l="1"/>
  <c r="D80" i="10"/>
  <c r="E80" i="10" s="1"/>
  <c r="D71" i="10" l="1"/>
  <c r="E71" i="10" s="1"/>
  <c r="E13" i="9"/>
  <c r="D48" i="10" l="1"/>
  <c r="E48" i="10" s="1"/>
  <c r="D34" i="10"/>
  <c r="E34" i="10" s="1"/>
  <c r="D31" i="9"/>
  <c r="F30" i="7" l="1"/>
  <c r="F29" i="7" s="1"/>
  <c r="D33" i="10"/>
  <c r="E33" i="10" l="1"/>
  <c r="D35" i="10" l="1"/>
  <c r="E63" i="10"/>
  <c r="E38" i="10"/>
  <c r="D28" i="10" l="1"/>
  <c r="E35" i="10"/>
  <c r="C26" i="9"/>
  <c r="E66" i="9"/>
  <c r="E6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26" i="9"/>
  <c r="E35" i="9"/>
  <c r="E34" i="9"/>
  <c r="E33" i="9"/>
  <c r="E32" i="9"/>
  <c r="E31" i="9"/>
  <c r="E29" i="9"/>
  <c r="E28" i="9"/>
  <c r="E27" i="9"/>
  <c r="D27" i="10" l="1"/>
  <c r="E28" i="10"/>
  <c r="E36" i="9"/>
  <c r="E27" i="10" l="1"/>
  <c r="D87" i="10"/>
  <c r="E8" i="10" l="1"/>
  <c r="E6" i="10"/>
  <c r="E21" i="9"/>
  <c r="E20" i="9"/>
  <c r="E19" i="9"/>
  <c r="D71" i="9"/>
  <c r="E7" i="9"/>
  <c r="C71" i="9"/>
  <c r="E84" i="10" l="1"/>
  <c r="E71" i="9"/>
  <c r="E18" i="9"/>
  <c r="E26" i="9"/>
  <c r="E6" i="9"/>
  <c r="E7" i="10"/>
  <c r="E87" i="10" l="1"/>
  <c r="F92" i="7" l="1"/>
</calcChain>
</file>

<file path=xl/sharedStrings.xml><?xml version="1.0" encoding="utf-8"?>
<sst xmlns="http://schemas.openxmlformats.org/spreadsheetml/2006/main" count="700" uniqueCount="336">
  <si>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</si>
  <si>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</si>
  <si>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</si>
  <si>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</si>
  <si>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</si>
  <si>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</si>
  <si>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</si>
  <si>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</si>
  <si>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</si>
  <si>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</si>
  <si>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</si>
  <si>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</si>
  <si>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</si>
  <si>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</si>
  <si>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</si>
  <si>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</si>
  <si>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</si>
  <si>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</si>
  <si>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</si>
  <si>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</si>
  <si>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</si>
  <si>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</si>
  <si>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</si>
  <si>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</si>
  <si>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</si>
  <si>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</si>
  <si>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</si>
  <si>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</si>
  <si>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</si>
  <si>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</si>
  <si>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</si>
  <si>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</si>
  <si>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</si>
  <si>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</si>
  <si>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</si>
  <si>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</si>
  <si>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</si>
  <si>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</si>
  <si>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</si>
  <si>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</si>
  <si>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</si>
  <si>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</si>
  <si>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</si>
  <si>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</si>
  <si>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</si>
  <si>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</si>
  <si>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</si>
  <si>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</si>
  <si>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</si>
  <si>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</si>
  <si>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</si>
  <si>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</si>
  <si>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</si>
  <si>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</si>
  <si>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</si>
  <si>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</si>
  <si>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</si>
  <si>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</si>
  <si>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</si>
  <si>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</si>
  <si>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</si>
  <si>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</si>
  <si>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</si>
  <si>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</si>
  <si>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</si>
  <si>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</si>
  <si>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</si>
  <si>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</si>
  <si>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</si>
  <si>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</si>
  <si>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</si>
  <si>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</si>
  <si>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</si>
  <si>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</si>
  <si>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</si>
  <si>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</si>
  <si>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</si>
  <si>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</si>
  <si>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</si>
  <si>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</si>
  <si>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</si>
  <si>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</si>
  <si>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</si>
  <si>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</si>
  <si>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</si>
  <si>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</si>
  <si>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</si>
  <si>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</si>
  <si>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</si>
  <si>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</si>
  <si>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</si>
  <si>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</si>
  <si>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</si>
  <si>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</si>
  <si>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</si>
  <si>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</si>
  <si>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</si>
  <si>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</si>
  <si>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</si>
  <si>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</si>
  <si>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</si>
  <si>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</si>
  <si>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</si>
  <si>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</si>
  <si>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</si>
  <si>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</si>
  <si>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</si>
  <si>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</si>
  <si>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</si>
  <si>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</si>
  <si>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</si>
  <si>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</si>
  <si>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</si>
  <si>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</si>
  <si>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</si>
  <si>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</si>
  <si>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</si>
  <si>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</si>
  <si>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</si>
  <si>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</si>
  <si>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</si>
  <si>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</si>
  <si>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</si>
  <si>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</si>
  <si>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</si>
  <si>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</si>
  <si>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</si>
  <si>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</si>
  <si>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</si>
  <si>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</si>
  <si>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</si>
  <si>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</si>
  <si>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</si>
  <si>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</si>
  <si>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</si>
  <si>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</si>
  <si>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</si>
  <si>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</si>
  <si>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</si>
  <si>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</si>
  <si>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</si>
  <si>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</si>
  <si>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</si>
  <si>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</si>
  <si>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</si>
  <si>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</si>
  <si>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</si>
  <si>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</si>
  <si>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</si>
  <si>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</si>
  <si>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</si>
  <si>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</si>
  <si>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</si>
  <si>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</si>
  <si>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</si>
  <si>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</si>
  <si>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</si>
  <si>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</si>
  <si>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</si>
  <si>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</si>
  <si>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</si>
  <si>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</si>
  <si>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</si>
  <si>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</si>
  <si>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</si>
  <si>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</si>
  <si>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t xml:space="preserve">                                                    Կ.Տ</t>
  </si>
  <si>
    <t>պարգևատրում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</si>
  <si>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</si>
  <si>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</si>
  <si>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</si>
  <si>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</si>
  <si>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</si>
  <si>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</si>
  <si>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</si>
  <si>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t>X</t>
  </si>
  <si>
    <t>ԵՐԵՎԱՆԻ ՔԱՂԱՔԱՊԵՏ՝</t>
  </si>
  <si>
    <t>53.48 դրամ</t>
  </si>
  <si>
    <t>1 խ/մ =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</si>
  <si>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</si>
  <si>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</si>
  <si>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</si>
  <si>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</si>
  <si>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</si>
  <si>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</si>
  <si>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</si>
  <si>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</si>
  <si>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</si>
  <si>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</si>
  <si>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</si>
  <si>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</si>
  <si>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</si>
  <si>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</si>
  <si>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</si>
  <si>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</si>
  <si>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</si>
  <si>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</si>
  <si>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</si>
  <si>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</si>
  <si>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</si>
  <si>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</si>
  <si>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</si>
  <si>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</si>
  <si>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</si>
  <si>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</si>
  <si>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Արխիվացման գծով</t>
  </si>
  <si>
    <t>2024թ.  (խոր/մետր)</t>
  </si>
  <si>
    <t>2024թ. գումարային (դրամ)</t>
  </si>
  <si>
    <t>2024թ.  (կվտ/ժամ)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</si>
  <si>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</si>
  <si>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</si>
  <si>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</si>
  <si>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t>կամավոր ատեստավորման գծով լրավճար</t>
  </si>
  <si>
    <t>Չփոխանակվող գործարքներից (դրամաշնորհից), որից</t>
  </si>
  <si>
    <t>նոր տողեր ավելացնել 75 և 76 տողերի միջև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</si>
  <si>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</si>
  <si>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</si>
  <si>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</si>
  <si>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</si>
  <si>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</si>
  <si>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</si>
  <si>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</si>
  <si>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</si>
  <si>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</si>
  <si>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 xml:space="preserve"> 01. 01. 2024. – 31. 12. 2024թ.</t>
  </si>
  <si>
    <t>«---------» ---------------- 2025թ.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</si>
  <si>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</si>
  <si>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</si>
  <si>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գումարային (դրամ)</t>
  </si>
  <si>
    <t>2025թ.  (խոր/մետր)</t>
  </si>
  <si>
    <t>2025թ.  (կվտ/ժամ)</t>
  </si>
  <si>
    <t>2025թ. Դրամական հոսքեր (դրամ)</t>
  </si>
  <si>
    <t>2025թ. Սուբսիդիա</t>
  </si>
  <si>
    <t>2025թ. Ընդամենը ծախս</t>
  </si>
  <si>
    <t>2025 թ. աշխատակիցների աշխատավարձի հաշվարկի վերաբերյալ</t>
  </si>
  <si>
    <t>5 ամսվա
հավելում
/հազ.դրամ/</t>
  </si>
  <si>
    <t>5 ամսվա
հավելում 
/հազ.դրամ/</t>
  </si>
  <si>
    <t>205.992 դրամ</t>
  </si>
  <si>
    <t>106.3 դրամ</t>
  </si>
  <si>
    <t>Աշխատավարձ</t>
  </si>
  <si>
    <t>Դրամական միջոցների մնացորդ առ 01.01.2025թ.</t>
  </si>
  <si>
    <t>Կապի գծով</t>
  </si>
  <si>
    <t>Տնտեսական և գրասենյակային ապրանքների գծով</t>
  </si>
  <si>
    <t>Միջոցառումների և ներկայացուցչական ծախսերի գծով</t>
  </si>
  <si>
    <t xml:space="preserve">2025թ. եկամուտների ու ծախսերի </t>
  </si>
  <si>
    <t xml:space="preserve">  2025 թ. դրամական միջոցների հոսքերի</t>
  </si>
  <si>
    <t>2025 թ. սովորող երեխաների թվաքանակի և տեղական վճարների/ուսման վարձերի չափի վերաբերյալ</t>
  </si>
  <si>
    <t>փոխարինող-ների և վերջնահաշ-վարկի գծով</t>
  </si>
  <si>
    <t>Կամավոր ատեստավոր-ման արդյունքում լրավճար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</si>
  <si>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 01.01.25թ. դրությամբ</t>
    </r>
  </si>
  <si>
    <t>Աշխատավարձի գծով</t>
  </si>
  <si>
    <t>Պարգևատրման գծով</t>
  </si>
  <si>
    <t>Հիմնական միջոցների հիմնական վերանորոգում, այդ թվում՝</t>
  </si>
  <si>
    <t xml:space="preserve">6 ամիս   </t>
  </si>
  <si>
    <t xml:space="preserve">9 ամիս </t>
  </si>
  <si>
    <t xml:space="preserve">1-ին 
եռամսյակ </t>
  </si>
  <si>
    <t>ԸՆԴԱՄԵՆԸ ԵԿԱՄՈՒՏՆԵՐ</t>
  </si>
  <si>
    <t xml:space="preserve">ԸՆԴԱՄԵՆԸ ԾԱԽՍԵՐ </t>
  </si>
  <si>
    <r>
      <t xml:space="preserve">Հաշվետու ժամանակահատվածի </t>
    </r>
    <r>
      <rPr>
        <b/>
        <u/>
        <sz val="10"/>
        <rFont val="GHEA Grapalat"/>
        <family val="3"/>
      </rPr>
      <t>փաստացի կատարողական</t>
    </r>
    <r>
      <rPr>
        <sz val="10"/>
        <rFont val="GHEA Grapalat"/>
        <family val="3"/>
      </rPr>
      <t xml:space="preserve">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</si>
  <si>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 xml:space="preserve">նախատեսվող նախահաշիվ  </t>
    </r>
  </si>
  <si>
    <t xml:space="preserve">Ծանոթություն նախատեսվող ցուցանիշների վերաբերյալ </t>
  </si>
  <si>
    <r>
      <t xml:space="preserve">Հաշվետու ժամանակահատվածի </t>
    </r>
    <r>
      <rPr>
        <b/>
        <u/>
        <sz val="10"/>
        <rFont val="GHEA Grapalat"/>
        <family val="3"/>
      </rPr>
      <t xml:space="preserve">փաստացի կատարողական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</si>
  <si>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>նախատեսվող նախահաշիվ</t>
    </r>
    <r>
      <rPr>
        <sz val="10"/>
        <rFont val="GHEA Grapalat"/>
        <family val="3"/>
      </rPr>
      <t xml:space="preserve">  </t>
    </r>
  </si>
  <si>
    <t>Ձայնի պահպանման վոկալ երգչախմբային դպրոց</t>
  </si>
  <si>
    <t>Տպագրական աշխատանքների գծով</t>
  </si>
  <si>
    <t>Լվացքատան ծառայությունների գծով</t>
  </si>
  <si>
    <t>Կանաչապատման ծառայությունների գծով</t>
  </si>
  <si>
    <t>Հիմնական միջոցների գույքագրման և  օտարման գծով</t>
  </si>
  <si>
    <t>Դպրոցի 95 ամյակի ծախսեր</t>
  </si>
  <si>
    <t>Պատանեկան նվագախմբի ծախսեր</t>
  </si>
  <si>
    <t>Այլ եկամուտներ այդ թվում</t>
  </si>
  <si>
    <t>Պատանեկան սիմֆոնիկ նվագախմբի գծով սուբսիդիա</t>
  </si>
  <si>
    <t>ուսումնական պրակտիկայից</t>
  </si>
  <si>
    <t>15-րդ մրցույթ-փառատոնի շրջանակում ՙԿոմիտասական  սյուիտի տպագրություն ևշնորհանդես</t>
  </si>
  <si>
    <t>Պատանեկան սիմֆոնիկ նվագախմբի գծով</t>
  </si>
  <si>
    <t xml:space="preserve">Այլ ծախսերի գծով  </t>
  </si>
  <si>
    <t>մրցույթների կազմակերպում</t>
  </si>
  <si>
    <t xml:space="preserve"> Ուսումնական պրակտիկայից</t>
  </si>
  <si>
    <t>Կանաչապատման ծառայությունների  գծով</t>
  </si>
  <si>
    <t>Մրցույթների կազմակերպում</t>
  </si>
  <si>
    <t>Ուսման վարձի ետ վերադարձ</t>
  </si>
  <si>
    <t>Էյ-Ի-ՋԻ սերվիս ՍՊԸ</t>
  </si>
  <si>
    <t>«----Կենտրոն----------------» հարկային տեսչություն</t>
  </si>
  <si>
    <t>Յուքոմ</t>
  </si>
  <si>
    <t>ինտերնետի գծով</t>
  </si>
  <si>
    <t>Սեդրակյան Լիլիթ</t>
  </si>
  <si>
    <t>գնումների համակարգում</t>
  </si>
  <si>
    <t>15-րդ մրցույթ-փառատոնի շրջանակում ՙԿոմիտասական  սյուիտի տպագրություն և շնորհանդես</t>
  </si>
  <si>
    <t>դպրոցի 95 ամյակի գծով</t>
  </si>
  <si>
    <t>1 հատ համակարգիչ և 1 մոնիտոր</t>
  </si>
  <si>
    <t>ՀԱՄԵՄԱՏԱԿԱՆ ՏԵՂԵԿԱՆՔ</t>
  </si>
  <si>
    <t>ՀԱՍՏԻՔԱՑՈՒՑԱԿԻ ԵՎ ՊԱՇՏՈՆԱՅԻՆ ԴՐՈՒՅՔԱՉԱՓԵՐԻ</t>
  </si>
  <si>
    <t>դրամ</t>
  </si>
  <si>
    <t>ԳՈՐԾՈՂ</t>
  </si>
  <si>
    <t>ԱՌԱՋԱՐԿՎՈՂ</t>
  </si>
  <si>
    <t>ՏԱՐԲԵՐՈՒԹՅՈՒՆ</t>
  </si>
  <si>
    <t>Հաստիքների անվանումը</t>
  </si>
  <si>
    <t>Հաստիքների քանակը</t>
  </si>
  <si>
    <t>Հաստիքի ամսական պաշտոնային դրույքաչափը</t>
  </si>
  <si>
    <t>Ընդամենն ամսական աշխատավարձը</t>
  </si>
  <si>
    <t>Տնօրեն</t>
  </si>
  <si>
    <t>Տնօրենի խորհրդական</t>
  </si>
  <si>
    <t>Փոխտնօրեն ուսումնական գծով</t>
  </si>
  <si>
    <t>Փոխտնօրեն կազմակերպչական աշխատանքների գծով</t>
  </si>
  <si>
    <t>Գլխավոր հաշվապահ</t>
  </si>
  <si>
    <t>Կադրերի գծով տեսուչ, համակարգչի օպերատոր</t>
  </si>
  <si>
    <t>Տնտեսվար</t>
  </si>
  <si>
    <t>Հաշվետար</t>
  </si>
  <si>
    <t>Էլեկտրիկ</t>
  </si>
  <si>
    <t>Քարտուղար</t>
  </si>
  <si>
    <t>Տեխ. բանվոր-հյուսն</t>
  </si>
  <si>
    <t>Գործիք լարող</t>
  </si>
  <si>
    <t>Գրադարանավար</t>
  </si>
  <si>
    <t>Հավաքարար</t>
  </si>
  <si>
    <t>Պահակ</t>
  </si>
  <si>
    <t>Դռնապան</t>
  </si>
  <si>
    <t>Հնոցապան (սեզոնային)</t>
  </si>
  <si>
    <t>ՏՆՕՐԵՆ`</t>
  </si>
  <si>
    <t>Կ.Ղազարյան</t>
  </si>
  <si>
    <t>ԳԼԽԱՎՈՐ ՀԱՇՎԱՊԱՀ`</t>
  </si>
  <si>
    <t>Ա. ՀԱՐՈՒԹՅՈՒՆՅԱՆ</t>
  </si>
  <si>
    <t>Կ.Տ.</t>
  </si>
  <si>
    <t>ստեղնաշարեր դաշնամուրների համար</t>
  </si>
  <si>
    <t xml:space="preserve">Հավելված 1 </t>
  </si>
  <si>
    <t>_____. _____. 2025 թ.</t>
  </si>
  <si>
    <t>հ. __________- Ա որոշմամբ</t>
  </si>
  <si>
    <t xml:space="preserve">«Ա. ՍՊԵՆԴԻԱՐՅԱՆԻ ԱՆՎԱՆ ԵՐԱԺՇՏԱԿԱՆ ՄԱՍՆԱԳԻՏԱԿԱՆ ԴՊՐՈՑ»
ՀԱՄԱՅՆՔԱՅԻՆ ՈՉ ԱՌԵՎՏՐԱՅԻՆ ԿԱԶՄԱԿԵՐՊՈՒԹՅԱՆ  </t>
  </si>
  <si>
    <t>ՀԱՍՏԻՔԱՑՈՒՑԱԿԸ ԵՎ ՊԱՇՏՈՆԱՅԻՆ ԴՐՈՒՅՔԱՉԱՓԵՐԸ</t>
  </si>
  <si>
    <t>Ընդամենը
 ամսական աշխատավարձը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</si>
  <si>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</si>
  <si>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Հիմնական միջոցների գույքագրման և  գնահատման գծով</t>
  </si>
  <si>
    <t>դրամաշնորհ՝ 15-րդ մրցույթ-փառատոնի շրջանակում ՙԿոմիտասական  սյուիտի տպագրություն և շնորհանդես</t>
  </si>
  <si>
    <t>Այլ արտահոսքերի գծով՝ դրամաշնորհի վերադարձ</t>
  </si>
  <si>
    <t>Հիմնական միջոցների գույքագրման և օտարման գծով</t>
  </si>
  <si>
    <t>2 հատ օդափոխիչներ դահլիճների համար</t>
  </si>
  <si>
    <t xml:space="preserve">«Ա. Սպենդիարյանի անվան երաժշտական մասնագիտական դպրոց» ՀՈԱԿ-ի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</si>
</sst>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0.0"/>
    <numFmt numFmtId="165" formatCode="#,##0.00_р_."/>
    <numFmt numFmtId="166" formatCode="#,##0.0"/>
    <numFmt numFmtId="167" formatCode="#,##0.0_р_."/>
    <numFmt numFmtId="168" formatCode="_-* #,##0.0_р_._-;\-* #,##0.0_р_._-;_-* &quot;-&quot;??_р_._-;_-@_-"/>
    <numFmt numFmtId="169" formatCode="#,##0.000"/>
    <numFmt numFmtId="170" formatCode="_(* #,##0.0_);_(* \(#,##0.0\);_(* &quot;-&quot;?_);_(@_)"/>
    <numFmt numFmtId="171" formatCode="#,##0_р_."/>
  </numFmts>
  <fonts count="66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1"/>
      <name val="GHEA Grapalat"/>
      <family val="3"/>
    </font>
    <font>
      <i/>
      <sz val="11"/>
      <color indexed="8"/>
      <name val="GHEA Grapalat"/>
      <family val="3"/>
    </font>
    <font>
      <b/>
      <i/>
      <sz val="11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sz val="10"/>
      <name val="Arial"/>
    </font>
    <font>
      <i/>
      <sz val="9"/>
      <name val="GHEA Grapalat"/>
      <family val="3"/>
    </font>
    <font>
      <sz val="10"/>
      <name val="Arial"/>
      <charset val="204"/>
    </font>
    <font>
      <sz val="12"/>
      <color indexed="1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83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62" fillId="0" borderId="0" applyFont="0" applyFill="0" applyBorder="0" applyAlignment="0" applyProtection="0"/>
    <xf numFmtId="0" fontId="64" fillId="0" borderId="0"/>
    <xf numFmtId="0" fontId="25" fillId="0" borderId="0"/>
  </cellStyleXfs>
  <cellXfs count="690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9" fillId="0" borderId="0" xfId="45" applyFont="1" applyAlignment="1" applyProtection="1">
      <alignment horizontal="right" vertical="center"/>
      <protection hidden="1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49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0" fontId="50" fillId="0" borderId="0" xfId="45" applyFont="1" applyAlignment="1">
      <alignment horizontal="center" vertical="center" wrapText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8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8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8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8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29" fillId="0" borderId="0" xfId="0" applyFont="1" applyAlignment="1" applyProtection="1">
      <alignment horizontal="left" vertical="center" wrapText="1"/>
      <protection locked="0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4" fontId="29" fillId="0" borderId="0" xfId="46" applyNumberFormat="1" applyFont="1" applyAlignment="1">
      <alignment horizontal="right" vertical="center" wrapText="1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32" fillId="0" borderId="22" xfId="46" applyNumberFormat="1" applyFont="1" applyBorder="1" applyAlignment="1">
      <alignment horizontal="center" vertical="center" wrapText="1"/>
    </xf>
    <xf numFmtId="166" fontId="29" fillId="0" borderId="10" xfId="45" applyNumberFormat="1" applyFont="1" applyBorder="1" applyAlignment="1">
      <alignment horizontal="center" vertical="center"/>
    </xf>
    <xf numFmtId="0" fontId="29" fillId="0" borderId="12" xfId="0" applyFont="1" applyBorder="1" applyAlignment="1" applyProtection="1">
      <alignment horizontal="center" vertical="center"/>
      <protection locked="0"/>
    </xf>
    <xf numFmtId="0" fontId="29" fillId="0" borderId="12" xfId="0" applyFont="1" applyBorder="1" applyAlignment="1" applyProtection="1">
      <alignment horizontal="center"/>
      <protection locked="0"/>
    </xf>
    <xf numFmtId="0" fontId="28" fillId="0" borderId="28" xfId="46" applyFont="1" applyBorder="1" applyAlignment="1">
      <alignment horizontal="center" vertical="center" wrapText="1"/>
    </xf>
    <xf numFmtId="0" fontId="29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28" fillId="0" borderId="16" xfId="46" applyFont="1" applyBorder="1" applyAlignment="1">
      <alignment horizontal="center" vertical="center" wrapText="1"/>
    </xf>
    <xf numFmtId="0" fontId="28" fillId="0" borderId="17" xfId="45" applyFont="1" applyBorder="1" applyAlignment="1">
      <alignment horizontal="center" vertical="center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9" fillId="0" borderId="36" xfId="46" applyNumberFormat="1" applyFont="1" applyBorder="1" applyAlignment="1">
      <alignment horizontal="center" vertical="center" wrapText="1"/>
    </xf>
    <xf numFmtId="166" fontId="27" fillId="0" borderId="37" xfId="46" applyNumberFormat="1" applyFont="1" applyBorder="1" applyAlignment="1">
      <alignment horizontal="center" vertical="center" wrapText="1"/>
    </xf>
    <xf numFmtId="0" fontId="31" fillId="0" borderId="17" xfId="46" applyFont="1" applyBorder="1" applyAlignment="1">
      <alignment horizontal="left" vertical="center" wrapText="1"/>
    </xf>
    <xf numFmtId="0" fontId="49" fillId="0" borderId="23" xfId="45" applyFont="1" applyBorder="1" applyAlignment="1">
      <alignment vertical="center"/>
    </xf>
    <xf numFmtId="0" fontId="29" fillId="0" borderId="25" xfId="45" applyFont="1" applyBorder="1" applyAlignment="1">
      <alignment horizontal="center" vertical="center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166" fontId="32" fillId="0" borderId="0" xfId="2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164" fontId="29" fillId="0" borderId="0" xfId="45" applyNumberFormat="1" applyFont="1" applyAlignment="1" applyProtection="1">
      <alignment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9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3" fillId="0" borderId="0" xfId="68" applyFont="1" applyAlignment="1">
      <alignment horizontal="left" vertical="center" wrapText="1"/>
    </xf>
    <xf numFmtId="0" fontId="33" fillId="0" borderId="0" xfId="68" applyFont="1" applyAlignment="1">
      <alignment horizontal="center" vertical="center" wrapText="1"/>
    </xf>
    <xf numFmtId="0" fontId="36" fillId="0" borderId="0" xfId="68" applyFont="1" applyAlignment="1">
      <alignment vertical="center" wrapText="1"/>
    </xf>
    <xf numFmtId="0" fontId="29" fillId="0" borderId="0" xfId="68" applyFont="1" applyAlignment="1">
      <alignment horizontal="left" vertical="center"/>
    </xf>
    <xf numFmtId="0" fontId="29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2" fillId="0" borderId="10" xfId="45" applyFont="1" applyBorder="1" applyAlignment="1">
      <alignment vertical="center" wrapText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3" fillId="0" borderId="0" xfId="19" applyFont="1" applyAlignment="1">
      <alignment vertical="center"/>
    </xf>
    <xf numFmtId="0" fontId="28" fillId="0" borderId="0" xfId="19" applyFont="1" applyAlignment="1">
      <alignment vertical="center"/>
    </xf>
    <xf numFmtId="0" fontId="28" fillId="0" borderId="0" xfId="19" applyFont="1" applyAlignment="1">
      <alignment horizontal="center" vertical="center"/>
    </xf>
    <xf numFmtId="0" fontId="29" fillId="0" borderId="0" xfId="19" applyFont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19" applyFont="1" applyAlignment="1">
      <alignment vertical="center"/>
    </xf>
    <xf numFmtId="0" fontId="29" fillId="0" borderId="10" xfId="19" applyFont="1" applyBorder="1" applyAlignment="1">
      <alignment horizontal="center" vertical="center"/>
    </xf>
    <xf numFmtId="0" fontId="40" fillId="0" borderId="41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2" xfId="68" applyFont="1" applyBorder="1" applyAlignment="1">
      <alignment horizontal="left" vertical="center"/>
    </xf>
    <xf numFmtId="0" fontId="40" fillId="0" borderId="43" xfId="68" applyFont="1" applyBorder="1" applyAlignment="1">
      <alignment horizontal="center" vertical="center" wrapText="1"/>
    </xf>
    <xf numFmtId="164" fontId="40" fillId="0" borderId="44" xfId="68" applyNumberFormat="1" applyFont="1" applyBorder="1" applyAlignment="1">
      <alignment horizontal="center" vertical="center" wrapText="1"/>
    </xf>
    <xf numFmtId="0" fontId="29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0" fontId="28" fillId="0" borderId="20" xfId="46" applyFont="1" applyBorder="1" applyAlignment="1">
      <alignment horizontal="center" vertical="center" wrapText="1"/>
    </xf>
    <xf numFmtId="166" fontId="32" fillId="0" borderId="22" xfId="20" applyNumberFormat="1" applyFont="1" applyBorder="1" applyAlignment="1" applyProtection="1">
      <alignment horizontal="center" vertical="center"/>
      <protection locked="0"/>
    </xf>
    <xf numFmtId="166" fontId="33" fillId="0" borderId="0" xfId="45" applyNumberFormat="1" applyFont="1" applyAlignment="1">
      <alignment vertical="center" wrapText="1"/>
    </xf>
    <xf numFmtId="166" fontId="32" fillId="24" borderId="22" xfId="46" applyNumberFormat="1" applyFont="1" applyFill="1" applyBorder="1" applyAlignment="1">
      <alignment horizontal="center" vertical="center" wrapText="1"/>
    </xf>
    <xf numFmtId="166" fontId="32" fillId="24" borderId="15" xfId="46" applyNumberFormat="1" applyFont="1" applyFill="1" applyBorder="1" applyAlignment="1">
      <alignment horizontal="center" vertical="center" wrapText="1"/>
    </xf>
    <xf numFmtId="164" fontId="29" fillId="25" borderId="10" xfId="45" applyNumberFormat="1" applyFont="1" applyFill="1" applyBorder="1" applyAlignment="1">
      <alignment horizontal="center" vertical="center"/>
    </xf>
    <xf numFmtId="166" fontId="32" fillId="0" borderId="4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left" vertical="center"/>
    </xf>
    <xf numFmtId="0" fontId="32" fillId="0" borderId="10" xfId="45" applyFont="1" applyBorder="1" applyAlignment="1" applyProtection="1">
      <alignment horizontal="left" vertical="center" wrapText="1"/>
      <protection hidden="1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vertical="center"/>
      <protection hidden="1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vertical="center" wrapText="1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0" fontId="56" fillId="0" borderId="0" xfId="45" applyFont="1" applyAlignment="1" applyProtection="1">
      <alignment vertical="center"/>
      <protection locked="0"/>
    </xf>
    <xf numFmtId="166" fontId="32" fillId="0" borderId="33" xfId="0" applyNumberFormat="1" applyFont="1" applyBorder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right" vertical="center" wrapText="1"/>
      <protection locked="0"/>
    </xf>
    <xf numFmtId="0" fontId="34" fillId="0" borderId="0" xfId="0" applyFont="1" applyAlignment="1" applyProtection="1">
      <alignment horizontal="center" vertical="center" wrapText="1"/>
      <protection locked="0"/>
    </xf>
    <xf numFmtId="166" fontId="29" fillId="0" borderId="33" xfId="20" applyNumberFormat="1" applyFont="1" applyBorder="1" applyAlignment="1" applyProtection="1">
      <alignment horizontal="center" vertical="center"/>
      <protection locked="0"/>
    </xf>
    <xf numFmtId="166" fontId="29" fillId="0" borderId="0" xfId="20" applyNumberFormat="1" applyFont="1" applyAlignment="1" applyProtection="1">
      <alignment horizontal="center" vertical="center"/>
      <protection locked="0"/>
    </xf>
    <xf numFmtId="166" fontId="32" fillId="0" borderId="33" xfId="20" applyNumberFormat="1" applyFont="1" applyBorder="1" applyAlignment="1" applyProtection="1">
      <alignment horizontal="center" vertical="center"/>
      <protection locked="0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32" fillId="0" borderId="0" xfId="0" applyFont="1" applyAlignment="1">
      <alignment horizontal="right"/>
    </xf>
    <xf numFmtId="0" fontId="32" fillId="0" borderId="0" xfId="0" applyFont="1" applyAlignment="1">
      <alignment vertical="center"/>
    </xf>
    <xf numFmtId="0" fontId="33" fillId="0" borderId="10" xfId="19" applyFont="1" applyBorder="1" applyAlignment="1">
      <alignment horizontal="center" vertical="center" wrapText="1"/>
    </xf>
    <xf numFmtId="0" fontId="29" fillId="0" borderId="10" xfId="19" applyFont="1" applyBorder="1" applyAlignment="1">
      <alignment vertical="center"/>
    </xf>
    <xf numFmtId="0" fontId="29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 wrapText="1"/>
    </xf>
    <xf numFmtId="0" fontId="55" fillId="0" borderId="0" xfId="19" applyFont="1" applyAlignment="1">
      <alignment vertical="center"/>
    </xf>
    <xf numFmtId="0" fontId="29" fillId="0" borderId="0" xfId="45" applyFont="1" applyAlignment="1">
      <alignment horizontal="center" vertical="center"/>
    </xf>
    <xf numFmtId="164" fontId="29" fillId="0" borderId="10" xfId="19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hidden="1"/>
    </xf>
    <xf numFmtId="0" fontId="32" fillId="0" borderId="18" xfId="45" applyFont="1" applyBorder="1" applyAlignment="1" applyProtection="1">
      <alignment horizontal="left" vertical="center"/>
      <protection locked="0"/>
    </xf>
    <xf numFmtId="0" fontId="28" fillId="0" borderId="45" xfId="46" applyFont="1" applyBorder="1" applyAlignment="1">
      <alignment horizontal="center" vertical="center" wrapText="1"/>
    </xf>
    <xf numFmtId="0" fontId="31" fillId="0" borderId="46" xfId="46" applyFont="1" applyBorder="1" applyAlignment="1">
      <alignment horizontal="left" vertical="center" wrapText="1"/>
    </xf>
    <xf numFmtId="166" fontId="32" fillId="24" borderId="47" xfId="46" applyNumberFormat="1" applyFont="1" applyFill="1" applyBorder="1" applyAlignment="1">
      <alignment horizontal="center" vertical="center" wrapText="1"/>
    </xf>
    <xf numFmtId="166" fontId="29" fillId="0" borderId="48" xfId="46" applyNumberFormat="1" applyFont="1" applyBorder="1" applyAlignment="1">
      <alignment horizontal="center" vertical="center" wrapText="1"/>
    </xf>
    <xf numFmtId="3" fontId="49" fillId="0" borderId="0" xfId="45" applyNumberFormat="1" applyFont="1" applyAlignment="1">
      <alignment vertical="center"/>
    </xf>
    <xf numFmtId="3" fontId="28" fillId="0" borderId="0" xfId="45" applyNumberFormat="1" applyFont="1" applyAlignment="1">
      <alignment horizontal="center" vertical="center"/>
    </xf>
    <xf numFmtId="3" fontId="28" fillId="0" borderId="0" xfId="45" applyNumberFormat="1" applyFont="1" applyAlignment="1">
      <alignment horizontal="left" vertical="center"/>
    </xf>
    <xf numFmtId="3" fontId="28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4" fontId="41" fillId="0" borderId="18" xfId="68" applyNumberFormat="1" applyFont="1" applyBorder="1" applyAlignment="1">
      <alignment horizontal="center" vertical="center" wrapText="1"/>
    </xf>
    <xf numFmtId="4" fontId="41" fillId="0" borderId="10" xfId="68" applyNumberFormat="1" applyFont="1" applyBorder="1" applyAlignment="1">
      <alignment horizontal="center" vertical="center" wrapText="1"/>
    </xf>
    <xf numFmtId="4" fontId="40" fillId="0" borderId="26" xfId="68" applyNumberFormat="1" applyFont="1" applyBorder="1" applyAlignment="1">
      <alignment horizontal="center" vertical="center" wrapText="1"/>
    </xf>
    <xf numFmtId="0" fontId="56" fillId="0" borderId="10" xfId="45" applyFont="1" applyBorder="1" applyAlignment="1" applyProtection="1">
      <alignment horizontal="center" vertical="center"/>
      <protection locked="0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10" xfId="20" applyNumberFormat="1" applyFont="1" applyBorder="1" applyAlignment="1">
      <alignment horizontal="center" vertical="center"/>
    </xf>
    <xf numFmtId="0" fontId="56" fillId="0" borderId="0" xfId="45" applyFont="1" applyAlignment="1" applyProtection="1">
      <alignment horizontal="left" vertical="center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/>
      <protection locked="0"/>
    </xf>
    <xf numFmtId="0" fontId="56" fillId="0" borderId="0" xfId="45" applyFont="1" applyAlignment="1" applyProtection="1">
      <alignment vertical="center"/>
      <protection hidden="1"/>
    </xf>
    <xf numFmtId="0" fontId="32" fillId="24" borderId="10" xfId="45" applyFont="1" applyFill="1" applyBorder="1" applyAlignment="1" applyProtection="1">
      <alignment vertical="center" wrapText="1"/>
      <protection hidden="1"/>
    </xf>
    <xf numFmtId="0" fontId="56" fillId="0" borderId="10" xfId="20" applyFont="1" applyBorder="1" applyAlignment="1" applyProtection="1">
      <alignment horizontal="center" vertical="center"/>
      <protection locked="0"/>
    </xf>
    <xf numFmtId="165" fontId="56" fillId="0" borderId="10" xfId="20" applyNumberFormat="1" applyFont="1" applyBorder="1" applyAlignment="1">
      <alignment horizontal="left" vertical="center" wrapText="1"/>
    </xf>
    <xf numFmtId="165" fontId="56" fillId="0" borderId="10" xfId="20" applyNumberFormat="1" applyFont="1" applyBorder="1" applyAlignment="1" applyProtection="1">
      <alignment horizontal="left" vertical="center" wrapText="1"/>
      <protection locked="0"/>
    </xf>
    <xf numFmtId="0" fontId="56" fillId="0" borderId="0" xfId="45" applyFont="1" applyAlignment="1">
      <alignment vertical="center"/>
    </xf>
    <xf numFmtId="164" fontId="56" fillId="0" borderId="10" xfId="20" applyNumberFormat="1" applyFont="1" applyBorder="1" applyAlignment="1" applyProtection="1">
      <alignment horizontal="center" vertical="center"/>
      <protection locked="0"/>
    </xf>
    <xf numFmtId="164" fontId="57" fillId="0" borderId="10" xfId="45" applyNumberFormat="1" applyFont="1" applyBorder="1" applyAlignment="1" applyProtection="1">
      <alignment horizontal="left" vertical="center"/>
      <protection hidden="1"/>
    </xf>
    <xf numFmtId="164" fontId="56" fillId="0" borderId="0" xfId="45" applyNumberFormat="1" applyFont="1" applyAlignment="1" applyProtection="1">
      <alignment horizontal="left" vertical="center"/>
      <protection locked="0"/>
    </xf>
    <xf numFmtId="164" fontId="56" fillId="0" borderId="0" xfId="45" applyNumberFormat="1" applyFont="1" applyAlignment="1" applyProtection="1">
      <alignment horizontal="center" vertical="center"/>
      <protection locked="0"/>
    </xf>
    <xf numFmtId="164" fontId="56" fillId="0" borderId="0" xfId="45" applyNumberFormat="1" applyFont="1" applyAlignment="1" applyProtection="1">
      <alignment horizontal="center"/>
      <protection locked="0"/>
    </xf>
    <xf numFmtId="164" fontId="56" fillId="0" borderId="0" xfId="45" applyNumberFormat="1" applyFont="1" applyAlignment="1" applyProtection="1">
      <alignment vertical="center"/>
      <protection hidden="1"/>
    </xf>
    <xf numFmtId="164" fontId="56" fillId="0" borderId="10" xfId="45" applyNumberFormat="1" applyFont="1" applyBorder="1" applyAlignment="1" applyProtection="1">
      <alignment vertical="center" wrapText="1"/>
      <protection hidden="1"/>
    </xf>
    <xf numFmtId="165" fontId="56" fillId="0" borderId="10" xfId="20" applyNumberFormat="1" applyFont="1" applyBorder="1" applyAlignment="1" applyProtection="1">
      <alignment horizontal="left" vertical="center" wrapText="1"/>
      <protection hidden="1"/>
    </xf>
    <xf numFmtId="164" fontId="56" fillId="0" borderId="0" xfId="20" applyNumberFormat="1" applyFont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0" fontId="58" fillId="0" borderId="0" xfId="0" applyFont="1" applyProtection="1">
      <protection hidden="1"/>
    </xf>
    <xf numFmtId="164" fontId="56" fillId="0" borderId="10" xfId="45" applyNumberFormat="1" applyFont="1" applyBorder="1" applyAlignment="1" applyProtection="1">
      <alignment horizontal="center" vertical="center"/>
      <protection locked="0"/>
    </xf>
    <xf numFmtId="166" fontId="56" fillId="0" borderId="10" xfId="45" applyNumberFormat="1" applyFont="1" applyBorder="1" applyAlignment="1" applyProtection="1">
      <alignment horizontal="center" vertical="center"/>
      <protection locked="0"/>
    </xf>
    <xf numFmtId="164" fontId="56" fillId="0" borderId="0" xfId="45" applyNumberFormat="1" applyFont="1" applyAlignment="1" applyProtection="1">
      <alignment vertical="center"/>
      <protection locked="0"/>
    </xf>
    <xf numFmtId="0" fontId="56" fillId="0" borderId="10" xfId="45" applyFont="1" applyBorder="1" applyAlignment="1" applyProtection="1">
      <alignment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>
      <alignment horizontal="right" vertical="center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right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4" fontId="27" fillId="0" borderId="0" xfId="20" applyNumberFormat="1" applyFont="1" applyAlignment="1" applyProtection="1">
      <alignment horizontal="center" vertical="center" wrapText="1"/>
      <protection locked="0"/>
    </xf>
    <xf numFmtId="4" fontId="32" fillId="0" borderId="0" xfId="0" applyNumberFormat="1" applyFont="1" applyAlignment="1" applyProtection="1">
      <alignment vertical="center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166" fontId="32" fillId="0" borderId="0" xfId="0" applyNumberFormat="1" applyFont="1" applyAlignment="1">
      <alignment horizontal="center" vertical="center"/>
    </xf>
    <xf numFmtId="0" fontId="33" fillId="0" borderId="0" xfId="0" applyFont="1" applyAlignment="1">
      <alignment vertical="center"/>
    </xf>
    <xf numFmtId="0" fontId="28" fillId="0" borderId="0" xfId="0" applyFont="1" applyAlignment="1" applyProtection="1">
      <alignment vertical="center"/>
      <protection hidden="1"/>
    </xf>
    <xf numFmtId="166" fontId="29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 applyProtection="1">
      <alignment horizontal="center" vertical="center"/>
      <protection hidden="1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left" vertical="center"/>
    </xf>
    <xf numFmtId="166" fontId="32" fillId="0" borderId="0" xfId="0" applyNumberFormat="1" applyFont="1" applyAlignment="1" applyProtection="1">
      <alignment horizontal="center" vertical="center" wrapText="1"/>
      <protection locked="0"/>
    </xf>
    <xf numFmtId="1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0" applyFont="1" applyAlignment="1" applyProtection="1">
      <alignment horizontal="center" vertical="center"/>
      <protection locked="0" hidden="1"/>
    </xf>
    <xf numFmtId="166" fontId="29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/>
      <protection hidden="1"/>
    </xf>
    <xf numFmtId="0" fontId="29" fillId="0" borderId="0" xfId="0" applyFont="1" applyAlignment="1" applyProtection="1">
      <alignment horizontal="left" wrapText="1"/>
      <protection locked="0"/>
    </xf>
    <xf numFmtId="0" fontId="32" fillId="0" borderId="0" xfId="0" applyFont="1" applyAlignment="1">
      <alignment horizontal="left" vertical="center"/>
    </xf>
    <xf numFmtId="0" fontId="34" fillId="0" borderId="20" xfId="20" applyFont="1" applyBorder="1" applyAlignment="1" applyProtection="1">
      <alignment horizontal="center" vertical="center"/>
      <protection hidden="1"/>
    </xf>
    <xf numFmtId="0" fontId="34" fillId="0" borderId="20" xfId="20" applyFont="1" applyBorder="1" applyAlignment="1" applyProtection="1">
      <alignment horizontal="center" vertical="center" wrapText="1"/>
      <protection hidden="1"/>
    </xf>
    <xf numFmtId="164" fontId="59" fillId="0" borderId="10" xfId="20" applyNumberFormat="1" applyFont="1" applyBorder="1" applyAlignment="1" applyProtection="1">
      <alignment horizontal="center" vertical="center"/>
      <protection locked="0"/>
    </xf>
    <xf numFmtId="166" fontId="59" fillId="0" borderId="10" xfId="20" applyNumberFormat="1" applyFont="1" applyBorder="1" applyAlignment="1" applyProtection="1">
      <alignment horizontal="center" vertical="center"/>
      <protection locked="0"/>
    </xf>
    <xf numFmtId="166" fontId="59" fillId="0" borderId="0" xfId="20" applyNumberFormat="1" applyFont="1" applyAlignment="1" applyProtection="1">
      <alignment horizontal="center" vertical="center"/>
      <protection locked="0"/>
    </xf>
    <xf numFmtId="166" fontId="59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horizontal="center" vertical="center"/>
      <protection locked="0"/>
    </xf>
    <xf numFmtId="0" fontId="60" fillId="0" borderId="0" xfId="0" applyFont="1" applyProtection="1">
      <protection locked="0"/>
    </xf>
    <xf numFmtId="0" fontId="60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166" fontId="59" fillId="0" borderId="10" xfId="20" applyNumberFormat="1" applyFont="1" applyBorder="1" applyAlignment="1">
      <alignment horizontal="center" vertical="center"/>
    </xf>
    <xf numFmtId="0" fontId="59" fillId="0" borderId="0" xfId="0" applyFont="1" applyProtection="1">
      <protection hidden="1"/>
    </xf>
    <xf numFmtId="0" fontId="59" fillId="0" borderId="10" xfId="20" applyFont="1" applyBorder="1" applyAlignment="1" applyProtection="1">
      <alignment horizontal="center" vertical="center"/>
      <protection locked="0"/>
    </xf>
    <xf numFmtId="0" fontId="60" fillId="0" borderId="0" xfId="0" applyFont="1" applyProtection="1">
      <protection hidden="1"/>
    </xf>
    <xf numFmtId="0" fontId="59" fillId="0" borderId="0" xfId="45" applyFont="1" applyAlignment="1" applyProtection="1">
      <alignment horizontal="left" vertical="center"/>
      <protection locked="0"/>
    </xf>
    <xf numFmtId="2" fontId="59" fillId="0" borderId="0" xfId="0" applyNumberFormat="1" applyFont="1" applyAlignment="1" applyProtection="1">
      <alignment horizontal="center" vertical="center"/>
      <protection locked="0"/>
    </xf>
    <xf numFmtId="0" fontId="59" fillId="0" borderId="0" xfId="45" applyFont="1" applyAlignment="1" applyProtection="1">
      <alignment horizontal="center" vertical="center"/>
      <protection locked="0"/>
    </xf>
    <xf numFmtId="166" fontId="59" fillId="0" borderId="0" xfId="0" applyNumberFormat="1" applyFont="1" applyAlignment="1">
      <alignment horizontal="center" vertical="center"/>
    </xf>
    <xf numFmtId="0" fontId="59" fillId="0" borderId="0" xfId="45" applyFont="1" applyAlignment="1" applyProtection="1">
      <alignment vertical="center"/>
      <protection locked="0"/>
    </xf>
    <xf numFmtId="0" fontId="59" fillId="0" borderId="0" xfId="0" applyFont="1" applyAlignment="1" applyProtection="1">
      <alignment vertical="center"/>
      <protection locked="0"/>
    </xf>
    <xf numFmtId="0" fontId="59" fillId="0" borderId="0" xfId="0" applyFont="1" applyAlignment="1" applyProtection="1">
      <alignment vertical="center"/>
      <protection hidden="1"/>
    </xf>
    <xf numFmtId="166" fontId="59" fillId="0" borderId="0" xfId="0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 wrapText="1"/>
      <protection hidden="1"/>
    </xf>
    <xf numFmtId="0" fontId="32" fillId="0" borderId="18" xfId="45" applyFont="1" applyBorder="1" applyAlignment="1" applyProtection="1">
      <alignment horizontal="left" vertical="center"/>
      <protection hidden="1"/>
    </xf>
    <xf numFmtId="0" fontId="32" fillId="0" borderId="18" xfId="45" applyFont="1" applyBorder="1" applyAlignment="1" applyProtection="1">
      <alignment horizontal="left" vertical="center" wrapText="1"/>
      <protection hidden="1"/>
    </xf>
    <xf numFmtId="0" fontId="59" fillId="0" borderId="18" xfId="45" applyFont="1" applyBorder="1" applyAlignment="1" applyProtection="1">
      <alignment horizontal="left" vertical="center"/>
      <protection locked="0"/>
    </xf>
    <xf numFmtId="0" fontId="34" fillId="0" borderId="18" xfId="20" applyFont="1" applyBorder="1" applyAlignment="1" applyProtection="1">
      <alignment horizontal="center" vertical="center"/>
      <protection hidden="1"/>
    </xf>
    <xf numFmtId="165" fontId="29" fillId="0" borderId="18" xfId="20" applyNumberFormat="1" applyFont="1" applyBorder="1" applyAlignment="1" applyProtection="1">
      <alignment horizontal="left" vertical="center" wrapText="1"/>
      <protection hidden="1"/>
    </xf>
    <xf numFmtId="0" fontId="32" fillId="24" borderId="0" xfId="45" applyFont="1" applyFill="1" applyAlignment="1" applyProtection="1">
      <alignment horizontal="left" vertical="center" wrapText="1"/>
      <protection hidden="1"/>
    </xf>
    <xf numFmtId="165" fontId="29" fillId="0" borderId="18" xfId="20" applyNumberFormat="1" applyFont="1" applyBorder="1" applyAlignment="1">
      <alignment horizontal="left" vertical="center" wrapText="1"/>
    </xf>
    <xf numFmtId="0" fontId="59" fillId="0" borderId="18" xfId="45" applyFont="1" applyBorder="1" applyAlignment="1" applyProtection="1">
      <alignment horizontal="left" vertical="center"/>
      <protection hidden="1"/>
    </xf>
    <xf numFmtId="0" fontId="55" fillId="0" borderId="0" xfId="19" applyFont="1" applyAlignment="1">
      <alignment horizontal="center" vertical="center"/>
    </xf>
    <xf numFmtId="0" fontId="28" fillId="0" borderId="0" xfId="19" applyFont="1" applyAlignment="1">
      <alignment horizontal="center"/>
    </xf>
    <xf numFmtId="166" fontId="29" fillId="0" borderId="0" xfId="19" applyNumberFormat="1" applyFont="1" applyAlignment="1">
      <alignment vertical="center"/>
    </xf>
    <xf numFmtId="166" fontId="29" fillId="0" borderId="10" xfId="19" applyNumberFormat="1" applyFont="1" applyBorder="1" applyAlignment="1">
      <alignment horizontal="center" vertical="center"/>
    </xf>
    <xf numFmtId="167" fontId="29" fillId="0" borderId="10" xfId="20" applyNumberFormat="1" applyFont="1" applyBorder="1" applyAlignment="1" applyProtection="1">
      <alignment horizontal="center" vertical="center" wrapText="1"/>
      <protection locked="0"/>
    </xf>
    <xf numFmtId="164" fontId="32" fillId="0" borderId="10" xfId="45" applyNumberFormat="1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4" fontId="41" fillId="0" borderId="17" xfId="68" applyNumberFormat="1" applyFont="1" applyBorder="1" applyAlignment="1">
      <alignment horizontal="center" vertical="center" wrapText="1"/>
    </xf>
    <xf numFmtId="4" fontId="40" fillId="0" borderId="25" xfId="68" applyNumberFormat="1" applyFont="1" applyBorder="1" applyAlignment="1">
      <alignment horizontal="center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0" fontId="32" fillId="0" borderId="0" xfId="45" applyFont="1" applyAlignment="1" applyProtection="1">
      <alignment horizontal="left" vertical="center"/>
      <protection hidden="1"/>
    </xf>
    <xf numFmtId="0" fontId="32" fillId="0" borderId="10" xfId="45" applyFont="1" applyBorder="1" applyAlignment="1" applyProtection="1">
      <alignment horizontal="left" vertical="top" wrapText="1"/>
      <protection hidden="1"/>
    </xf>
    <xf numFmtId="0" fontId="32" fillId="24" borderId="0" xfId="45" applyFont="1" applyFill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164" fontId="32" fillId="0" borderId="10" xfId="45" applyNumberFormat="1" applyFont="1" applyBorder="1" applyAlignment="1" applyProtection="1">
      <alignment horizontal="center" vertical="center"/>
      <protection hidden="1"/>
    </xf>
    <xf numFmtId="166" fontId="49" fillId="0" borderId="0" xfId="45" applyNumberFormat="1" applyFont="1" applyAlignment="1">
      <alignment vertical="center"/>
    </xf>
    <xf numFmtId="166" fontId="32" fillId="0" borderId="0" xfId="45" applyNumberFormat="1" applyFont="1" applyAlignment="1" applyProtection="1">
      <alignment horizontal="left" vertical="center"/>
      <protection hidden="1"/>
    </xf>
    <xf numFmtId="166" fontId="28" fillId="0" borderId="0" xfId="45" applyNumberFormat="1" applyFont="1" applyAlignment="1" applyProtection="1">
      <alignment horizontal="left" vertical="center"/>
      <protection locked="0"/>
    </xf>
    <xf numFmtId="166" fontId="31" fillId="0" borderId="0" xfId="45" applyNumberFormat="1" applyFont="1" applyAlignment="1" applyProtection="1">
      <alignment horizontal="left" vertical="center"/>
      <protection locked="0"/>
    </xf>
    <xf numFmtId="0" fontId="56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9" fillId="0" borderId="10" xfId="45" applyNumberFormat="1" applyFont="1" applyBorder="1" applyAlignment="1">
      <alignment horizontal="center" vertical="center" wrapText="1"/>
    </xf>
    <xf numFmtId="164" fontId="61" fillId="0" borderId="10" xfId="45" applyNumberFormat="1" applyFont="1" applyBorder="1" applyAlignment="1" applyProtection="1">
      <alignment vertical="center"/>
      <protection hidden="1"/>
    </xf>
    <xf numFmtId="166" fontId="61" fillId="0" borderId="10" xfId="45" applyNumberFormat="1" applyFont="1" applyBorder="1" applyAlignment="1" applyProtection="1">
      <alignment horizontal="center" vertical="center" wrapText="1"/>
      <protection locked="0"/>
    </xf>
    <xf numFmtId="166" fontId="61" fillId="0" borderId="10" xfId="45" applyNumberFormat="1" applyFont="1" applyBorder="1" applyAlignment="1">
      <alignment horizontal="center" vertical="center" wrapText="1"/>
    </xf>
    <xf numFmtId="166" fontId="61" fillId="0" borderId="10" xfId="45" applyNumberFormat="1" applyFont="1" applyBorder="1" applyAlignment="1">
      <alignment horizontal="center" vertical="center"/>
    </xf>
    <xf numFmtId="164" fontId="32" fillId="24" borderId="0" xfId="45" applyNumberFormat="1" applyFont="1" applyFill="1" applyAlignment="1" applyProtection="1">
      <alignment horizontal="center" vertical="center"/>
      <protection hidden="1"/>
    </xf>
    <xf numFmtId="0" fontId="32" fillId="0" borderId="0" xfId="45" applyFont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56" fillId="0" borderId="10" xfId="45" applyFont="1" applyBorder="1" applyAlignment="1" applyProtection="1">
      <alignment horizontal="left" vertical="center"/>
      <protection locked="0"/>
    </xf>
    <xf numFmtId="0" fontId="61" fillId="0" borderId="10" xfId="45" applyFont="1" applyBorder="1" applyAlignment="1" applyProtection="1">
      <alignment vertical="center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left" vertical="top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>
      <alignment horizontal="left" vertical="center"/>
    </xf>
    <xf numFmtId="166" fontId="59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/>
      <protection hidden="1"/>
    </xf>
    <xf numFmtId="0" fontId="32" fillId="0" borderId="0" xfId="0" applyFont="1" applyAlignment="1" applyProtection="1">
      <alignment horizontal="right" vertical="center" wrapText="1"/>
      <protection hidden="1"/>
    </xf>
    <xf numFmtId="0" fontId="29" fillId="0" borderId="10" xfId="0" applyFont="1" applyBorder="1" applyAlignment="1" applyProtection="1">
      <alignment vertical="center"/>
      <protection hidden="1"/>
    </xf>
    <xf numFmtId="0" fontId="29" fillId="0" borderId="10" xfId="0" applyFont="1" applyBorder="1" applyAlignment="1" applyProtection="1">
      <alignment horizontal="left" vertical="center"/>
      <protection hidden="1"/>
    </xf>
    <xf numFmtId="0" fontId="28" fillId="0" borderId="10" xfId="0" applyFont="1" applyBorder="1" applyAlignment="1" applyProtection="1">
      <alignment horizontal="center" vertical="center" wrapText="1"/>
      <protection hidden="1"/>
    </xf>
    <xf numFmtId="0" fontId="63" fillId="0" borderId="10" xfId="0" applyFont="1" applyBorder="1" applyAlignment="1" applyProtection="1">
      <alignment horizontal="center" vertical="center" wrapText="1"/>
      <protection hidden="1"/>
    </xf>
    <xf numFmtId="0" fontId="63" fillId="0" borderId="0" xfId="0" applyFont="1" applyAlignment="1" applyProtection="1">
      <alignment horizontal="center" vertical="center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2" fillId="0" borderId="10" xfId="0" applyFont="1" applyBorder="1" applyAlignment="1">
      <alignment vertical="center" wrapText="1"/>
    </xf>
    <xf numFmtId="4" fontId="32" fillId="0" borderId="10" xfId="0" applyNumberFormat="1" applyFont="1" applyBorder="1" applyAlignment="1">
      <alignment horizontal="center" vertical="center" wrapText="1"/>
    </xf>
    <xf numFmtId="3" fontId="32" fillId="0" borderId="10" xfId="0" applyNumberFormat="1" applyFont="1" applyBorder="1" applyAlignment="1">
      <alignment horizontal="center" vertical="center" wrapText="1"/>
    </xf>
    <xf numFmtId="3" fontId="32" fillId="0" borderId="10" xfId="0" applyNumberFormat="1" applyFont="1" applyBorder="1" applyAlignment="1" applyProtection="1">
      <alignment horizontal="center" vertical="center" wrapText="1"/>
      <protection hidden="1"/>
    </xf>
    <xf numFmtId="0" fontId="32" fillId="24" borderId="0" xfId="67" applyFont="1" applyFill="1" applyAlignment="1">
      <alignment horizontal="center" vertical="center"/>
    </xf>
    <xf numFmtId="169" fontId="32" fillId="24" borderId="0" xfId="67" applyNumberFormat="1" applyFont="1" applyFill="1" applyAlignment="1">
      <alignment horizontal="center" vertical="center"/>
    </xf>
    <xf numFmtId="0" fontId="32" fillId="0" borderId="10" xfId="0" applyFont="1" applyBorder="1" applyAlignment="1">
      <alignment horizontal="left" vertical="center" wrapText="1"/>
    </xf>
    <xf numFmtId="3" fontId="32" fillId="0" borderId="18" xfId="0" applyNumberFormat="1" applyFont="1" applyBorder="1" applyAlignment="1">
      <alignment horizontal="center" vertical="center" wrapText="1"/>
    </xf>
    <xf numFmtId="0" fontId="29" fillId="0" borderId="10" xfId="0" applyFont="1" applyBorder="1" applyAlignment="1" applyProtection="1">
      <alignment vertical="center" wrapText="1"/>
      <protection hidden="1"/>
    </xf>
    <xf numFmtId="4" fontId="29" fillId="0" borderId="10" xfId="0" applyNumberFormat="1" applyFont="1" applyBorder="1" applyAlignment="1" applyProtection="1">
      <alignment horizontal="center" vertical="center" wrapText="1"/>
      <protection hidden="1"/>
    </xf>
    <xf numFmtId="3" fontId="29" fillId="0" borderId="10" xfId="0" applyNumberFormat="1" applyFont="1" applyBorder="1" applyAlignment="1" applyProtection="1">
      <alignment horizontal="center" vertical="center" wrapText="1"/>
      <protection hidden="1"/>
    </xf>
    <xf numFmtId="3" fontId="29" fillId="0" borderId="10" xfId="47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vertical="center" wrapText="1"/>
      <protection hidden="1"/>
    </xf>
    <xf numFmtId="3" fontId="29" fillId="0" borderId="0" xfId="0" applyNumberFormat="1" applyFont="1" applyAlignment="1" applyProtection="1">
      <alignment horizontal="center" vertical="center" wrapText="1"/>
      <protection hidden="1"/>
    </xf>
    <xf numFmtId="3" fontId="36" fillId="0" borderId="0" xfId="0" applyNumberFormat="1" applyFont="1" applyAlignment="1" applyProtection="1">
      <alignment horizontal="center" vertical="center" wrapText="1"/>
      <protection hidden="1"/>
    </xf>
    <xf numFmtId="3" fontId="32" fillId="0" borderId="0" xfId="0" applyNumberFormat="1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 wrapText="1"/>
      <protection hidden="1"/>
    </xf>
    <xf numFmtId="168" fontId="32" fillId="0" borderId="10" xfId="80" applyNumberFormat="1" applyFont="1" applyBorder="1" applyAlignment="1" applyProtection="1">
      <alignment horizontal="center" vertical="center" wrapText="1"/>
      <protection hidden="1"/>
    </xf>
    <xf numFmtId="166" fontId="29" fillId="0" borderId="10" xfId="47" applyNumberFormat="1" applyFont="1" applyBorder="1" applyAlignment="1" applyProtection="1">
      <alignment horizontal="center" vertical="center" wrapText="1"/>
      <protection hidden="1"/>
    </xf>
    <xf numFmtId="170" fontId="32" fillId="0" borderId="0" xfId="0" applyNumberFormat="1" applyFont="1" applyAlignment="1" applyProtection="1">
      <alignment horizontal="center" vertical="center"/>
      <protection hidden="1"/>
    </xf>
    <xf numFmtId="164" fontId="32" fillId="24" borderId="10" xfId="45" applyNumberFormat="1" applyFont="1" applyFill="1" applyBorder="1" applyAlignment="1" applyProtection="1">
      <alignment horizontal="center" vertical="center"/>
      <protection locked="0"/>
    </xf>
    <xf numFmtId="4" fontId="59" fillId="0" borderId="0" xfId="0" applyNumberFormat="1" applyFont="1" applyAlignment="1">
      <alignment horizontal="center" vertical="center"/>
    </xf>
    <xf numFmtId="0" fontId="32" fillId="0" borderId="0" xfId="81" applyFont="1" applyAlignment="1">
      <alignment horizontal="center" vertical="center"/>
    </xf>
    <xf numFmtId="0" fontId="29" fillId="0" borderId="0" xfId="51" applyFont="1" applyAlignment="1">
      <alignment horizontal="right" vertical="center"/>
    </xf>
    <xf numFmtId="0" fontId="32" fillId="0" borderId="0" xfId="81" applyFont="1" applyAlignment="1" applyProtection="1">
      <alignment horizontal="right" vertical="center"/>
      <protection locked="0"/>
    </xf>
    <xf numFmtId="0" fontId="32" fillId="0" borderId="0" xfId="51" applyFont="1" applyAlignment="1">
      <alignment vertical="center"/>
    </xf>
    <xf numFmtId="0" fontId="32" fillId="0" borderId="0" xfId="51" applyFont="1" applyAlignment="1">
      <alignment horizontal="center" vertical="center" wrapText="1"/>
    </xf>
    <xf numFmtId="0" fontId="29" fillId="0" borderId="0" xfId="81" applyFont="1" applyAlignment="1">
      <alignment horizontal="center" vertical="center" wrapText="1"/>
    </xf>
    <xf numFmtId="0" fontId="32" fillId="0" borderId="0" xfId="81" applyFont="1"/>
    <xf numFmtId="0" fontId="32" fillId="0" borderId="0" xfId="81" applyFont="1" applyAlignment="1">
      <alignment horizontal="left"/>
    </xf>
    <xf numFmtId="0" fontId="32" fillId="0" borderId="0" xfId="81" applyFont="1" applyAlignment="1">
      <alignment horizontal="right" vertical="center" wrapText="1"/>
    </xf>
    <xf numFmtId="0" fontId="33" fillId="0" borderId="10" xfId="81" applyFont="1" applyBorder="1" applyAlignment="1">
      <alignment horizontal="center" vertical="center" wrapText="1"/>
    </xf>
    <xf numFmtId="171" fontId="33" fillId="0" borderId="0" xfId="81" applyNumberFormat="1" applyFont="1" applyAlignment="1">
      <alignment horizontal="center" vertical="center"/>
    </xf>
    <xf numFmtId="0" fontId="33" fillId="0" borderId="0" xfId="81" applyFont="1" applyAlignment="1">
      <alignment horizontal="center" vertical="center"/>
    </xf>
    <xf numFmtId="0" fontId="59" fillId="0" borderId="10" xfId="81" applyFont="1" applyBorder="1" applyAlignment="1">
      <alignment horizontal="center" vertical="center" wrapText="1"/>
    </xf>
    <xf numFmtId="0" fontId="59" fillId="0" borderId="0" xfId="81" applyFont="1" applyAlignment="1">
      <alignment horizontal="center" vertical="center"/>
    </xf>
    <xf numFmtId="0" fontId="32" fillId="0" borderId="10" xfId="81" applyFont="1" applyBorder="1" applyAlignment="1">
      <alignment horizontal="center" vertical="center" wrapText="1"/>
    </xf>
    <xf numFmtId="0" fontId="32" fillId="0" borderId="10" xfId="81" applyFont="1" applyBorder="1" applyAlignment="1">
      <alignment vertical="center" wrapText="1"/>
    </xf>
    <xf numFmtId="4" fontId="32" fillId="0" borderId="10" xfId="81" applyNumberFormat="1" applyFont="1" applyBorder="1" applyAlignment="1">
      <alignment horizontal="center" vertical="center" wrapText="1"/>
    </xf>
    <xf numFmtId="3" fontId="32" fillId="0" borderId="10" xfId="81" applyNumberFormat="1" applyFont="1" applyBorder="1" applyAlignment="1">
      <alignment horizontal="center" vertical="center" wrapText="1"/>
    </xf>
    <xf numFmtId="0" fontId="32" fillId="0" borderId="10" xfId="81" applyFont="1" applyBorder="1" applyAlignment="1">
      <alignment horizontal="left" vertical="center" wrapText="1"/>
    </xf>
    <xf numFmtId="3" fontId="32" fillId="0" borderId="18" xfId="81" applyNumberFormat="1" applyFont="1" applyBorder="1" applyAlignment="1">
      <alignment horizontal="center" vertical="center" wrapText="1"/>
    </xf>
    <xf numFmtId="0" fontId="65" fillId="0" borderId="0" xfId="81" applyFont="1" applyAlignment="1">
      <alignment horizontal="center" vertical="center"/>
    </xf>
    <xf numFmtId="0" fontId="32" fillId="0" borderId="0" xfId="81" applyFont="1" applyAlignment="1">
      <alignment horizontal="left" vertical="center"/>
    </xf>
    <xf numFmtId="0" fontId="29" fillId="0" borderId="10" xfId="81" applyFont="1" applyBorder="1" applyAlignment="1">
      <alignment vertical="center" wrapText="1"/>
    </xf>
    <xf numFmtId="4" fontId="29" fillId="0" borderId="10" xfId="81" applyNumberFormat="1" applyFont="1" applyBorder="1" applyAlignment="1">
      <alignment horizontal="center" vertical="center" wrapText="1"/>
    </xf>
    <xf numFmtId="3" fontId="29" fillId="0" borderId="10" xfId="81" applyNumberFormat="1" applyFont="1" applyBorder="1" applyAlignment="1">
      <alignment horizontal="center" vertical="center" wrapText="1"/>
    </xf>
    <xf numFmtId="3" fontId="29" fillId="0" borderId="10" xfId="47" applyNumberFormat="1" applyFont="1" applyBorder="1" applyAlignment="1">
      <alignment horizontal="center" vertical="center" wrapText="1"/>
    </xf>
    <xf numFmtId="3" fontId="32" fillId="0" borderId="0" xfId="81" applyNumberFormat="1" applyFont="1" applyAlignment="1">
      <alignment horizontal="center" vertical="center"/>
    </xf>
    <xf numFmtId="166" fontId="32" fillId="0" borderId="0" xfId="81" applyNumberFormat="1" applyFont="1" applyAlignment="1">
      <alignment horizontal="center" vertical="center"/>
    </xf>
    <xf numFmtId="0" fontId="29" fillId="0" borderId="0" xfId="81" applyFont="1" applyAlignment="1">
      <alignment vertical="center" wrapText="1"/>
    </xf>
    <xf numFmtId="3" fontId="29" fillId="0" borderId="0" xfId="81" applyNumberFormat="1" applyFont="1" applyAlignment="1">
      <alignment horizontal="center" vertical="center" wrapText="1"/>
    </xf>
    <xf numFmtId="166" fontId="28" fillId="0" borderId="0" xfId="81" applyNumberFormat="1" applyFont="1" applyAlignment="1">
      <alignment horizontal="center" vertical="center"/>
    </xf>
    <xf numFmtId="4" fontId="28" fillId="0" borderId="0" xfId="81" applyNumberFormat="1" applyFont="1" applyAlignment="1">
      <alignment horizontal="center" vertical="center"/>
    </xf>
    <xf numFmtId="0" fontId="28" fillId="0" borderId="0" xfId="81" applyFont="1" applyAlignment="1">
      <alignment horizontal="center" vertical="center"/>
    </xf>
    <xf numFmtId="0" fontId="32" fillId="0" borderId="0" xfId="82" applyFont="1" applyAlignment="1">
      <alignment horizontal="center" vertical="center"/>
    </xf>
    <xf numFmtId="0" fontId="29" fillId="0" borderId="0" xfId="82" applyFont="1" applyAlignment="1">
      <alignment horizontal="left" wrapText="1"/>
    </xf>
    <xf numFmtId="0" fontId="29" fillId="0" borderId="0" xfId="82" applyFont="1"/>
    <xf numFmtId="0" fontId="28" fillId="0" borderId="0" xfId="81" applyFont="1" applyAlignment="1">
      <alignment horizontal="center" vertical="center" wrapText="1"/>
    </xf>
    <xf numFmtId="0" fontId="32" fillId="0" borderId="0" xfId="67" applyFont="1" applyAlignment="1">
      <alignment horizontal="center" vertical="center"/>
    </xf>
    <xf numFmtId="0" fontId="29" fillId="0" borderId="0" xfId="67" applyFont="1" applyAlignment="1">
      <alignment horizontal="left" vertical="center" wrapText="1"/>
    </xf>
    <xf numFmtId="0" fontId="32" fillId="0" borderId="0" xfId="67" applyFont="1" applyAlignment="1">
      <alignment horizontal="left" vertical="center"/>
    </xf>
    <xf numFmtId="0" fontId="29" fillId="0" borderId="0" xfId="67" applyFont="1" applyAlignment="1">
      <alignment horizontal="left" vertical="center"/>
    </xf>
    <xf numFmtId="0" fontId="32" fillId="0" borderId="0" xfId="81" applyFont="1" applyAlignment="1" applyProtection="1">
      <alignment vertical="center"/>
      <protection hidden="1"/>
    </xf>
    <xf numFmtId="0" fontId="29" fillId="0" borderId="0" xfId="81" applyFont="1" applyAlignment="1" applyProtection="1">
      <alignment horizontal="left" vertical="center"/>
      <protection hidden="1"/>
    </xf>
    <xf numFmtId="0" fontId="32" fillId="0" borderId="0" xfId="81" applyFont="1" applyAlignment="1" applyProtection="1">
      <alignment vertical="center"/>
      <protection locked="0"/>
    </xf>
    <xf numFmtId="0" fontId="32" fillId="0" borderId="0" xfId="81" applyFont="1" applyAlignment="1" applyProtection="1">
      <alignment horizontal="left" vertical="center"/>
      <protection hidden="1"/>
    </xf>
    <xf numFmtId="0" fontId="36" fillId="0" borderId="0" xfId="81" applyFont="1" applyAlignment="1" applyProtection="1">
      <alignment horizontal="center" vertical="center"/>
      <protection hidden="1"/>
    </xf>
    <xf numFmtId="0" fontId="28" fillId="0" borderId="0" xfId="81" applyFont="1" applyAlignment="1" applyProtection="1">
      <alignment horizontal="center" vertical="center"/>
      <protection hidden="1"/>
    </xf>
    <xf numFmtId="0" fontId="32" fillId="0" borderId="0" xfId="81" applyFont="1" applyAlignment="1" applyProtection="1">
      <alignment horizontal="center" vertical="center"/>
      <protection hidden="1"/>
    </xf>
    <xf numFmtId="164" fontId="32" fillId="0" borderId="0" xfId="81" applyNumberFormat="1" applyFont="1" applyAlignment="1">
      <alignment horizontal="center" vertical="center"/>
    </xf>
    <xf numFmtId="0" fontId="32" fillId="0" borderId="0" xfId="81" applyFont="1" applyAlignment="1">
      <alignment horizontal="right" vertical="center"/>
    </xf>
    <xf numFmtId="0" fontId="32" fillId="24" borderId="10" xfId="0" applyFont="1" applyFill="1" applyBorder="1" applyAlignment="1" applyProtection="1">
      <alignment horizontal="center" vertical="center" wrapText="1"/>
      <protection hidden="1"/>
    </xf>
    <xf numFmtId="0" fontId="32" fillId="24" borderId="10" xfId="0" applyFont="1" applyFill="1" applyBorder="1" applyAlignment="1">
      <alignment horizontal="left" vertical="center" wrapText="1"/>
    </xf>
    <xf numFmtId="4" fontId="32" fillId="24" borderId="10" xfId="0" applyNumberFormat="1" applyFont="1" applyFill="1" applyBorder="1" applyAlignment="1">
      <alignment horizontal="center" vertical="center" wrapText="1"/>
    </xf>
    <xf numFmtId="3" fontId="32" fillId="24" borderId="18" xfId="0" applyNumberFormat="1" applyFont="1" applyFill="1" applyBorder="1" applyAlignment="1">
      <alignment horizontal="center" vertical="center" wrapText="1"/>
    </xf>
    <xf numFmtId="3" fontId="32" fillId="24" borderId="10" xfId="0" applyNumberFormat="1" applyFont="1" applyFill="1" applyBorder="1" applyAlignment="1">
      <alignment horizontal="center" vertical="center" wrapText="1"/>
    </xf>
    <xf numFmtId="3" fontId="32" fillId="24" borderId="10" xfId="0" applyNumberFormat="1" applyFont="1" applyFill="1" applyBorder="1" applyAlignment="1" applyProtection="1">
      <alignment horizontal="center" vertical="center" wrapText="1"/>
      <protection hidden="1"/>
    </xf>
    <xf numFmtId="168" fontId="32" fillId="24" borderId="10" xfId="80" applyNumberFormat="1" applyFont="1" applyFill="1" applyBorder="1" applyAlignment="1" applyProtection="1">
      <alignment horizontal="center" vertical="center" wrapText="1"/>
      <protection hidden="1"/>
    </xf>
    <xf numFmtId="0" fontId="32" fillId="24" borderId="0" xfId="0" applyFont="1" applyFill="1" applyAlignment="1" applyProtection="1">
      <alignment horizontal="center" vertical="center"/>
      <protection hidden="1"/>
    </xf>
    <xf numFmtId="3" fontId="32" fillId="24" borderId="0" xfId="67" applyNumberFormat="1" applyFont="1" applyFill="1" applyAlignment="1">
      <alignment horizontal="center" vertical="center"/>
    </xf>
    <xf numFmtId="166" fontId="32" fillId="24" borderId="0" xfId="0" applyNumberFormat="1" applyFont="1" applyFill="1" applyAlignment="1" applyProtection="1">
      <alignment horizontal="center" vertical="center"/>
      <protection locked="0"/>
    </xf>
    <xf numFmtId="164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9" fillId="0" borderId="0" xfId="45" applyNumberFormat="1" applyFont="1" applyAlignment="1" applyProtection="1">
      <alignment horizontal="left" vertical="center"/>
      <protection locked="0"/>
    </xf>
    <xf numFmtId="164" fontId="59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horizontal="center" vertical="center"/>
    </xf>
    <xf numFmtId="0" fontId="29" fillId="0" borderId="0" xfId="0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hidden="1"/>
    </xf>
    <xf numFmtId="0" fontId="59" fillId="0" borderId="0" xfId="45" applyFont="1" applyAlignment="1">
      <alignment horizontal="left" vertical="center"/>
    </xf>
    <xf numFmtId="0" fontId="32" fillId="0" borderId="0" xfId="45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hidden="1"/>
    </xf>
    <xf numFmtId="0" fontId="59" fillId="0" borderId="0" xfId="45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4" fontId="27" fillId="0" borderId="0" xfId="20" applyNumberFormat="1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 wrapText="1"/>
      <protection hidden="1"/>
    </xf>
    <xf numFmtId="0" fontId="32" fillId="0" borderId="33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56" fillId="0" borderId="0" xfId="45" applyFont="1" applyAlignment="1">
      <alignment horizontal="left" vertical="center"/>
    </xf>
    <xf numFmtId="0" fontId="28" fillId="0" borderId="0" xfId="45" applyFont="1" applyAlignment="1">
      <alignment horizontal="left" vertical="center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8" xfId="45" applyFont="1" applyBorder="1" applyAlignment="1">
      <alignment horizontal="center" vertical="center" wrapText="1"/>
    </xf>
    <xf numFmtId="0" fontId="29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30" xfId="46" applyFont="1" applyBorder="1" applyAlignment="1">
      <alignment horizontal="center" vertical="center" wrapText="1"/>
    </xf>
    <xf numFmtId="0" fontId="28" fillId="0" borderId="16" xfId="46" applyFont="1" applyBorder="1" applyAlignment="1">
      <alignment horizontal="center" vertical="center" wrapText="1"/>
    </xf>
    <xf numFmtId="0" fontId="28" fillId="0" borderId="32" xfId="46" applyFont="1" applyBorder="1" applyAlignment="1">
      <alignment horizontal="center" vertical="center" wrapText="1"/>
    </xf>
    <xf numFmtId="0" fontId="28" fillId="0" borderId="17" xfId="46" applyFont="1" applyBorder="1" applyAlignment="1">
      <alignment horizontal="center" vertical="center" wrapText="1"/>
    </xf>
    <xf numFmtId="0" fontId="31" fillId="0" borderId="38" xfId="45" applyFont="1" applyBorder="1" applyAlignment="1">
      <alignment horizontal="center" vertical="center"/>
    </xf>
    <xf numFmtId="0" fontId="31" fillId="0" borderId="19" xfId="45" applyFont="1" applyBorder="1" applyAlignment="1">
      <alignment horizontal="center" vertical="center"/>
    </xf>
    <xf numFmtId="0" fontId="31" fillId="0" borderId="39" xfId="45" applyFont="1" applyBorder="1" applyAlignment="1">
      <alignment horizontal="center" vertical="center"/>
    </xf>
    <xf numFmtId="0" fontId="34" fillId="0" borderId="35" xfId="46" applyFont="1" applyBorder="1" applyAlignment="1">
      <alignment horizontal="center" vertical="center" wrapText="1"/>
    </xf>
    <xf numFmtId="0" fontId="34" fillId="0" borderId="36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33" fillId="0" borderId="20" xfId="45" applyFont="1" applyBorder="1" applyAlignment="1">
      <alignment horizontal="center" vertical="center" wrapText="1"/>
    </xf>
    <xf numFmtId="0" fontId="33" fillId="0" borderId="18" xfId="45" applyFont="1" applyBorder="1" applyAlignment="1" applyProtection="1">
      <alignment horizontal="center" vertical="center" wrapText="1"/>
      <protection locked="0"/>
    </xf>
    <xf numFmtId="0" fontId="33" fillId="0" borderId="20" xfId="45" applyFont="1" applyBorder="1" applyAlignment="1" applyProtection="1">
      <alignment horizontal="center" vertical="center" wrapText="1"/>
      <protection locked="0"/>
    </xf>
    <xf numFmtId="0" fontId="27" fillId="0" borderId="0" xfId="0" applyFont="1" applyAlignment="1">
      <alignment horizontal="center" vertical="center" wrapText="1"/>
    </xf>
    <xf numFmtId="0" fontId="29" fillId="0" borderId="0" xfId="51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 wrapText="1"/>
      <protection hidden="1"/>
    </xf>
    <xf numFmtId="0" fontId="29" fillId="0" borderId="10" xfId="0" applyFont="1" applyBorder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82" applyFont="1" applyAlignment="1">
      <alignment horizontal="center" vertical="center"/>
    </xf>
    <xf numFmtId="0" fontId="32" fillId="0" borderId="0" xfId="51" applyFont="1" applyAlignment="1">
      <alignment horizontal="right" vertical="center"/>
    </xf>
    <xf numFmtId="0" fontId="29" fillId="0" borderId="0" xfId="51" applyFont="1" applyAlignment="1">
      <alignment horizontal="center" vertical="center" wrapText="1"/>
    </xf>
    <xf numFmtId="0" fontId="29" fillId="0" borderId="0" xfId="81" applyFont="1" applyAlignment="1">
      <alignment horizontal="center" vertical="center" wrapText="1"/>
    </xf>
    <xf numFmtId="0" fontId="34" fillId="0" borderId="0" xfId="81" applyFont="1" applyAlignment="1">
      <alignment horizontal="left" vertical="center" wrapText="1"/>
    </xf>
    <xf numFmtId="0" fontId="29" fillId="0" borderId="0" xfId="68" applyFont="1" applyAlignment="1">
      <alignment horizontal="center" vertical="center" wrapText="1"/>
    </xf>
    <xf numFmtId="0" fontId="27" fillId="0" borderId="0" xfId="68" applyFont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9" fillId="0" borderId="12" xfId="68" applyFont="1" applyBorder="1" applyAlignment="1">
      <alignment horizontal="center" vertical="center" wrapText="1"/>
    </xf>
    <xf numFmtId="0" fontId="36" fillId="0" borderId="11" xfId="68" applyFont="1" applyBorder="1" applyAlignment="1">
      <alignment horizontal="center" vertical="center" wrapText="1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33" fillId="0" borderId="10" xfId="19" applyFont="1" applyBorder="1" applyAlignment="1">
      <alignment horizontal="center" vertical="center" wrapText="1"/>
    </xf>
    <xf numFmtId="0" fontId="33" fillId="0" borderId="13" xfId="19" applyFont="1" applyBorder="1" applyAlignment="1">
      <alignment horizontal="center" vertical="center"/>
    </xf>
    <xf numFmtId="0" fontId="33" fillId="0" borderId="22" xfId="19" applyFont="1" applyBorder="1" applyAlignment="1">
      <alignment horizontal="center" vertical="center"/>
    </xf>
    <xf numFmtId="0" fontId="30" fillId="0" borderId="0" xfId="19" applyFont="1" applyAlignment="1">
      <alignment horizontal="center" vertical="center"/>
    </xf>
    <xf numFmtId="167" fontId="29" fillId="0" borderId="12" xfId="51" applyNumberFormat="1" applyFont="1" applyBorder="1" applyAlignment="1">
      <alignment horizontal="center" vertical="center" wrapText="1"/>
    </xf>
    <xf numFmtId="0" fontId="30" fillId="0" borderId="11" xfId="19" applyFont="1" applyBorder="1" applyAlignment="1">
      <alignment horizontal="center" vertical="center"/>
    </xf>
  </cellXfs>
  <cellStyles count="83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omma" xfId="80" builtinId="3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5 2 2" xfId="77" xr:uid="{11C25D30-472E-4D44-A40F-5756219D81F4}"/>
    <cellStyle name="Normal 5 3" xfId="73" xr:uid="{BBAA14F3-3622-436A-98D2-BDFC438A4385}"/>
    <cellStyle name="Normal 6" xfId="67" xr:uid="{00000000-0005-0000-0000-00001A000000}"/>
    <cellStyle name="Normal 6 2" xfId="82" xr:uid="{00423AA1-34E5-4078-8EF0-8DCF737684BA}"/>
    <cellStyle name="Normal 7" xfId="81" xr:uid="{119807B9-0138-40B9-9F6C-036ECB407879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2 2 2" xfId="78" xr:uid="{6844DB7E-70A7-4428-8CBF-3A02C28DDEF4}"/>
    <cellStyle name="Обычный 3 2 3" xfId="74" xr:uid="{6E8CE305-0E5A-4CC3-877D-8047EBD0E261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3 3 2" xfId="79" xr:uid="{BE5869C7-4C17-47E0-80CC-A3B94E84FF17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5 2" xfId="75" xr:uid="{517C192A-8FE3-4543-B549-637905D6E5B3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6 2 2" xfId="76" xr:uid="{E6AD3643-957E-45C7-BAE3-5C21336A0614}"/>
    <cellStyle name="Обычный 6 3" xfId="71" xr:uid="{BDB5D010-B39D-40C3-A451-24ACDA9B4D64}"/>
    <cellStyle name="Обычный 7" xfId="54" xr:uid="{00000000-0005-0000-0000-00003F000000}"/>
    <cellStyle name="Обычный 7 2" xfId="72" xr:uid="{5F109DCB-6821-4946-A4E7-BDF652AD9462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EANgAgAFAATQAAAAAAAAAAAAAAAAAAAAAAAAAAAAAAAAAAAAAAAAAAAAAAAAAAAAAAAAAAAAAAAAAAAAAAAAAAAAAAAAAAAAAAAAAAAAAAAAAAAAAAAAAAAAAAAAAAAAAAAADpBwUAAQAMABIAEA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E2MjlaMCMGCSqGSIb3DQEJBDEWBBTerUc8osmGUNjhCSBJ/egOmRWW2jArBgsqhkiG9w0BCRACDDEcMBowGDAWBBRE5xMFRVajmd/v2Zzf5CvSbEm8HjANBgkqhkiG9w0BAQEFAASCAQCbZe144gvULmiI/aIyd1ZPtB0a/+G2CoxyTwm75F6VFfyS4PgvG4cQnx+eip24roPNMT56m3nvy7AQfYIBE51dFRAZX2wSyyfHiTS4LXIUAIf77MtrXcQDXvLt0yOPIJDWOJJgD2rM2yEXzNHVLxSb+fYchzixC7zK4jaqhqGE7V7cIPTX9QZtMrlJOaj+FfQpXngFsGJLJ5o/Fy/sRkbjBc5HCCI2GCGREffalFGJEZ4pOrHJTC4270omf451ME9MVfq/xUxKWmg9UkuvI97/k6IVbjjB8oQQXKDhb/3E7rBGoKzMyr8YTMo/q5UYNlqy1jhpHcWP9GINw6iryxE+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5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IAMQAgAFAATQAAAAAAAAAAAAAAAAAAAAAAAAAAAAAAAAAAAAAAAAAAAAAAAAAAAAAAAAAAAAAAAAAAAAAAAAAAAAAAAAAAAAAAAAAAAAAAAAAAAAAAAAAAAAAAAAAAAAAAAADpBwUAAQAMABIAFQ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IxMzZaMCMGCSqGSIb3DQEJBDEWBBRlbdmh0qB7X+S+7l2OLrgqXNou9TArBgsqhkiG9w0BCRACDDEcMBowGDAWBBRE5xMFRVajmd/v2Zzf5CvSbEm8HjANBgkqhkiG9w0BAQEFAASCAQCbgeWSPyVzsnR5R/Ed10Jb2PkOE43PSuUQiIMxWU/DawB+VXdZi/Orga3+vR/pVRTa4qOz6dk9deCE9M/GKkt45LpqMmsCJaRRWQW1/kD6yeKkuweoDaS5xQitMSvU8JnvCmAC7LsaLknoFpMDw3cjTfZVnfgIsEyIkV2BNBecB2uHA9o00PAF6qZwoZVShCVi7WrU/uJmK7BU0VAQoNF3mfwZeA3MpRpAgzZ1MnAjNYUeM0jp6dzTN0x+cixG7bdnvQdloyzM6H9JovftQJNrvVXEcng1gEFO6LmK4XX1RxvY3fW55MZT/WfRhy3JAAJsGKv6Nsuii6jpG3BoMujN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71</xdr:row>
          <xdr:rowOff>0</xdr:rowOff>
        </xdr:from>
        <xdr:to>
          <xdr:col>3</xdr:col>
          <xdr:colOff>28575</xdr:colOff>
          <xdr:row>77</xdr:row>
          <xdr:rowOff>9525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93</xdr:row>
          <xdr:rowOff>0</xdr:rowOff>
        </xdr:from>
        <xdr:to>
          <xdr:col>3</xdr:col>
          <xdr:colOff>1235075</xdr:colOff>
          <xdr:row>98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A7864A59-293F-BE7B-EB67-F65468FA32C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0"/>
  <sheetViews>
    <sheetView view="pageBreakPreview" topLeftCell="A45" zoomScaleSheetLayoutView="100" workbookViewId="0">
      <selection activeCell="C77" sqref="C77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7.7109375" style="6" customWidth="1"/>
    <col min="4" max="4" width="29.140625" style="411" customWidth="1"/>
    <col min="5" max="5" width="4.7109375" style="411" customWidth="1"/>
    <col min="6" max="6" width="15.5703125" style="411" hidden="1" customWidth="1"/>
    <col min="7" max="7" width="16.42578125" style="5" hidden="1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409"/>
      <c r="D1" s="410" t="s">
        <v>165</v>
      </c>
      <c r="E1" s="607">
        <v>1</v>
      </c>
      <c r="F1" s="439"/>
      <c r="G1" s="409"/>
    </row>
    <row r="2" spans="1:13">
      <c r="C2" s="409"/>
      <c r="D2" s="410" t="s">
        <v>21</v>
      </c>
      <c r="E2" s="410"/>
      <c r="F2" s="410"/>
      <c r="G2" s="409"/>
    </row>
    <row r="3" spans="1:13">
      <c r="C3" s="409"/>
      <c r="D3" s="410" t="s">
        <v>22</v>
      </c>
      <c r="E3" s="410"/>
      <c r="F3" s="410"/>
      <c r="G3" s="409"/>
    </row>
    <row r="4" spans="1:13" ht="18" customHeight="1">
      <c r="C4" s="128"/>
      <c r="D4" s="358" t="s">
        <v>225</v>
      </c>
      <c r="E4" s="358"/>
      <c r="F4" s="358"/>
      <c r="G4" s="409"/>
    </row>
    <row r="5" spans="1:13" ht="18.75" customHeight="1">
      <c r="C5" s="128"/>
      <c r="D5" s="358" t="s">
        <v>163</v>
      </c>
      <c r="E5" s="358"/>
      <c r="F5" s="358"/>
      <c r="G5" s="409"/>
    </row>
    <row r="6" spans="1:13" ht="12" customHeight="1">
      <c r="C6" s="128"/>
      <c r="D6" s="358"/>
      <c r="E6" s="358"/>
      <c r="F6" s="358"/>
      <c r="G6" s="409"/>
    </row>
    <row r="7" spans="1:13">
      <c r="C7" s="411"/>
      <c r="D7" s="412"/>
      <c r="E7" s="412"/>
      <c r="F7" s="412"/>
      <c r="G7" s="34"/>
    </row>
    <row r="8" spans="1:13" ht="18.75" customHeight="1">
      <c r="A8" s="614" t="s">
        <v>33</v>
      </c>
      <c r="B8" s="614"/>
      <c r="C8" s="614"/>
      <c r="D8" s="614"/>
      <c r="E8" s="413"/>
      <c r="F8" s="413"/>
      <c r="G8" s="414"/>
    </row>
    <row r="9" spans="1:13" s="416" customFormat="1" ht="33" customHeight="1">
      <c r="A9" s="615" t="s">
        <v>335</v>
      </c>
      <c r="B9" s="615"/>
      <c r="C9" s="615"/>
      <c r="D9" s="615"/>
      <c r="E9" s="415"/>
      <c r="F9" s="415"/>
    </row>
    <row r="10" spans="1:13" ht="18.75" customHeight="1">
      <c r="A10" s="616" t="s">
        <v>244</v>
      </c>
      <c r="B10" s="616"/>
      <c r="C10" s="616"/>
      <c r="D10" s="616"/>
      <c r="E10" s="228"/>
      <c r="F10" s="228"/>
      <c r="G10" s="35"/>
      <c r="H10" s="36"/>
      <c r="I10" s="36"/>
      <c r="K10" s="36"/>
      <c r="L10" s="36"/>
      <c r="M10" s="36"/>
    </row>
    <row r="11" spans="1:13" ht="30" customHeight="1">
      <c r="A11" s="417"/>
      <c r="B11" s="417"/>
      <c r="C11" s="417"/>
      <c r="D11" s="418" t="s">
        <v>44</v>
      </c>
      <c r="E11" s="418"/>
      <c r="F11" s="418"/>
      <c r="L11" s="2"/>
    </row>
    <row r="12" spans="1:13" ht="26.25" customHeight="1">
      <c r="A12" s="419" t="s">
        <v>7</v>
      </c>
      <c r="B12" s="612" t="s">
        <v>114</v>
      </c>
      <c r="C12" s="612"/>
      <c r="D12" s="420"/>
      <c r="E12" s="420"/>
      <c r="F12" s="420"/>
    </row>
    <row r="13" spans="1:13">
      <c r="A13" s="89">
        <v>1</v>
      </c>
      <c r="B13" s="609" t="s">
        <v>107</v>
      </c>
      <c r="C13" s="609"/>
      <c r="D13" s="421">
        <f>+'Khmberi ev erekhaneri tiv'!I19</f>
        <v>301449</v>
      </c>
      <c r="E13" s="421"/>
      <c r="F13" s="421"/>
      <c r="G13" s="422"/>
    </row>
    <row r="14" spans="1:13">
      <c r="A14" s="89">
        <v>2</v>
      </c>
      <c r="B14" s="609" t="s">
        <v>184</v>
      </c>
      <c r="C14" s="609"/>
      <c r="D14" s="177">
        <f>+Komunal!N20</f>
        <v>6.1</v>
      </c>
      <c r="E14" s="177"/>
      <c r="F14" s="177"/>
      <c r="G14" s="422"/>
    </row>
    <row r="15" spans="1:13" ht="39" customHeight="1">
      <c r="A15" s="89">
        <f t="shared" ref="A15:A21" si="0">+A14+1</f>
        <v>3</v>
      </c>
      <c r="B15" s="617" t="s">
        <v>170</v>
      </c>
      <c r="C15" s="617"/>
      <c r="D15" s="177">
        <v>6536.5</v>
      </c>
      <c r="E15" s="177"/>
      <c r="F15" s="177"/>
    </row>
    <row r="16" spans="1:13">
      <c r="A16" s="89">
        <f t="shared" si="0"/>
        <v>4</v>
      </c>
      <c r="B16" s="617" t="s">
        <v>209</v>
      </c>
      <c r="C16" s="617"/>
      <c r="D16" s="177">
        <v>6765.6</v>
      </c>
      <c r="E16" s="177"/>
      <c r="F16" s="177"/>
    </row>
    <row r="17" spans="1:26" s="423" customFormat="1">
      <c r="A17" s="89">
        <f t="shared" si="0"/>
        <v>5</v>
      </c>
      <c r="B17" s="609" t="s">
        <v>204</v>
      </c>
      <c r="C17" s="609"/>
      <c r="D17" s="602">
        <v>24200</v>
      </c>
      <c r="E17" s="602"/>
      <c r="F17" s="177"/>
      <c r="G17" s="422"/>
      <c r="H17" s="2"/>
      <c r="I17" s="2"/>
      <c r="J17" s="2"/>
      <c r="K17" s="2"/>
      <c r="L17" s="2"/>
      <c r="M17" s="2"/>
      <c r="N17" s="2"/>
      <c r="O17" s="2"/>
      <c r="P17" s="2"/>
    </row>
    <row r="18" spans="1:26" hidden="1">
      <c r="A18" s="89">
        <f t="shared" si="0"/>
        <v>6</v>
      </c>
      <c r="B18" s="609" t="s">
        <v>45</v>
      </c>
      <c r="C18" s="609"/>
      <c r="D18" s="177"/>
      <c r="E18" s="177"/>
      <c r="F18" s="177"/>
      <c r="G18" s="422"/>
    </row>
    <row r="19" spans="1:26">
      <c r="A19" s="89">
        <v>6</v>
      </c>
      <c r="B19" s="609" t="s">
        <v>55</v>
      </c>
      <c r="C19" s="609"/>
      <c r="D19" s="421">
        <v>910.8</v>
      </c>
      <c r="E19" s="421"/>
      <c r="F19" s="421"/>
    </row>
    <row r="20" spans="1:26" hidden="1">
      <c r="A20" s="89">
        <f t="shared" si="0"/>
        <v>7</v>
      </c>
      <c r="B20" s="609" t="s">
        <v>169</v>
      </c>
      <c r="C20" s="609"/>
      <c r="D20" s="177"/>
      <c r="E20" s="177"/>
      <c r="F20" s="177"/>
    </row>
    <row r="21" spans="1:26" ht="19.5" hidden="1" customHeight="1">
      <c r="A21" s="89">
        <f t="shared" si="0"/>
        <v>8</v>
      </c>
      <c r="B21" s="609" t="s">
        <v>213</v>
      </c>
      <c r="C21" s="609"/>
      <c r="D21" s="421">
        <f>SUM(D22:D23)</f>
        <v>0</v>
      </c>
      <c r="E21" s="421"/>
      <c r="F21" s="421"/>
    </row>
    <row r="22" spans="1:26" s="460" customFormat="1" ht="13.5" hidden="1">
      <c r="A22" s="457">
        <f>+A21+0.1</f>
        <v>8.1</v>
      </c>
      <c r="B22" s="613"/>
      <c r="C22" s="613"/>
      <c r="D22" s="462"/>
      <c r="E22" s="462"/>
      <c r="F22" s="462"/>
    </row>
    <row r="23" spans="1:26" s="460" customFormat="1" ht="13.5" hidden="1">
      <c r="A23" s="457">
        <f>+A22+0.1</f>
        <v>8.1999999999999993</v>
      </c>
      <c r="B23" s="613"/>
      <c r="C23" s="613"/>
      <c r="D23" s="462"/>
      <c r="E23" s="462"/>
      <c r="F23" s="462"/>
    </row>
    <row r="24" spans="1:26">
      <c r="A24" s="89">
        <v>7</v>
      </c>
      <c r="B24" s="609" t="s">
        <v>112</v>
      </c>
      <c r="C24" s="609"/>
      <c r="D24" s="421">
        <v>12500</v>
      </c>
      <c r="E24" s="421"/>
      <c r="F24" s="421"/>
    </row>
    <row r="25" spans="1:26" s="461" customFormat="1">
      <c r="A25" s="457">
        <v>7.1</v>
      </c>
      <c r="B25" s="610" t="s">
        <v>64</v>
      </c>
      <c r="C25" s="610"/>
      <c r="D25" s="421">
        <v>12500</v>
      </c>
      <c r="E25" s="421"/>
      <c r="F25" s="458"/>
      <c r="G25" s="459"/>
      <c r="H25" s="460"/>
      <c r="I25" s="460"/>
      <c r="J25" s="460"/>
      <c r="K25" s="460"/>
      <c r="L25" s="460"/>
      <c r="M25" s="460"/>
      <c r="N25" s="460"/>
      <c r="O25" s="460"/>
      <c r="P25" s="460"/>
    </row>
    <row r="26" spans="1:26" s="461" customFormat="1" hidden="1">
      <c r="A26" s="457">
        <f t="shared" ref="A26" si="1">+A25+0.1</f>
        <v>7.1999999999999993</v>
      </c>
      <c r="B26" s="610" t="s">
        <v>65</v>
      </c>
      <c r="C26" s="610"/>
      <c r="D26" s="421"/>
      <c r="E26" s="421"/>
      <c r="F26" s="462"/>
      <c r="G26" s="459"/>
      <c r="H26" s="460"/>
      <c r="I26" s="460"/>
      <c r="J26" s="460"/>
      <c r="K26" s="460"/>
      <c r="L26" s="460"/>
      <c r="M26" s="460"/>
      <c r="N26" s="460"/>
      <c r="O26" s="460"/>
      <c r="P26" s="460"/>
    </row>
    <row r="27" spans="1:26">
      <c r="A27" s="89">
        <f>+A24+1</f>
        <v>8</v>
      </c>
      <c r="B27" s="609" t="s">
        <v>8</v>
      </c>
      <c r="C27" s="609"/>
      <c r="D27" s="177">
        <v>250</v>
      </c>
      <c r="E27" s="177"/>
      <c r="F27" s="177"/>
    </row>
    <row r="28" spans="1:26" s="2" customFormat="1" hidden="1">
      <c r="A28" s="89">
        <f>+A27+1</f>
        <v>9</v>
      </c>
      <c r="B28" s="611"/>
      <c r="C28" s="611"/>
      <c r="D28" s="177"/>
      <c r="E28" s="177"/>
      <c r="F28" s="177"/>
      <c r="G28" s="15"/>
    </row>
    <row r="29" spans="1:26" s="2" customFormat="1" hidden="1">
      <c r="A29" s="89">
        <f>+A28+1</f>
        <v>10</v>
      </c>
      <c r="B29" s="611"/>
      <c r="C29" s="611"/>
      <c r="D29" s="177"/>
      <c r="E29" s="177"/>
      <c r="F29" s="177"/>
      <c r="G29" s="17"/>
    </row>
    <row r="30" spans="1:26" ht="24" customHeight="1">
      <c r="A30" s="419"/>
      <c r="B30" s="608" t="s">
        <v>256</v>
      </c>
      <c r="C30" s="608"/>
      <c r="D30" s="424">
        <f>SUM(D13:D14,D15:D21,D24,D27:D29)</f>
        <v>352617.99999999994</v>
      </c>
      <c r="E30" s="424"/>
      <c r="F30" s="424"/>
    </row>
    <row r="31" spans="1:26" ht="15.75" customHeight="1">
      <c r="A31" s="411"/>
      <c r="B31" s="419"/>
      <c r="C31" s="425"/>
      <c r="D31" s="421"/>
      <c r="E31" s="421"/>
      <c r="F31" s="421"/>
    </row>
    <row r="32" spans="1:26" ht="21.75" customHeight="1">
      <c r="A32" s="419" t="s">
        <v>9</v>
      </c>
      <c r="B32" s="612" t="s">
        <v>115</v>
      </c>
      <c r="C32" s="612"/>
      <c r="D32" s="426"/>
      <c r="E32" s="426"/>
      <c r="F32" s="426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>
      <c r="A33" s="89">
        <v>1</v>
      </c>
      <c r="B33" s="609" t="s">
        <v>10</v>
      </c>
      <c r="C33" s="609"/>
      <c r="D33" s="421">
        <f>+Ashkhatavardz!M9-'Dramakan hosqer'!F89</f>
        <v>322546.90000000002</v>
      </c>
      <c r="E33" s="421"/>
      <c r="F33" s="421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s="461" customFormat="1" ht="13.5">
      <c r="A34" s="457">
        <f t="shared" ref="A34:A35" si="2">+A33+0.1</f>
        <v>1.1000000000000001</v>
      </c>
      <c r="B34" s="610" t="str">
        <f>+Ashkhatavardz!H6</f>
        <v>գեղագիտական ուսուցման գծով</v>
      </c>
      <c r="C34" s="610"/>
      <c r="D34" s="458">
        <f>+Ashkhatavardz!H7</f>
        <v>19359</v>
      </c>
      <c r="E34" s="458"/>
      <c r="F34" s="542">
        <f>+D34/D17</f>
        <v>0.79995867768595041</v>
      </c>
      <c r="G34" s="445"/>
      <c r="H34" s="460"/>
      <c r="I34" s="460"/>
      <c r="J34" s="460"/>
      <c r="K34" s="460"/>
      <c r="L34" s="460"/>
      <c r="M34" s="449"/>
      <c r="N34" s="460"/>
      <c r="O34" s="460"/>
      <c r="P34" s="460"/>
      <c r="Q34" s="460"/>
      <c r="R34" s="460"/>
      <c r="S34" s="460"/>
      <c r="T34" s="460"/>
      <c r="U34" s="460"/>
      <c r="V34" s="460"/>
      <c r="W34" s="460"/>
      <c r="X34" s="460"/>
      <c r="Y34" s="460"/>
      <c r="Z34" s="460"/>
    </row>
    <row r="35" spans="1:26" s="461" customFormat="1" ht="13.5" hidden="1">
      <c r="A35" s="457">
        <f t="shared" si="2"/>
        <v>1.2000000000000002</v>
      </c>
      <c r="B35" s="610" t="s">
        <v>11</v>
      </c>
      <c r="C35" s="610"/>
      <c r="D35" s="458">
        <f>+Ashkhatavardz!L7-'Dramakan hosqer'!F89</f>
        <v>0</v>
      </c>
      <c r="E35" s="458"/>
      <c r="F35" s="458"/>
      <c r="G35" s="460"/>
      <c r="H35" s="460"/>
      <c r="I35" s="460"/>
      <c r="J35" s="460"/>
      <c r="K35" s="460"/>
      <c r="L35" s="460"/>
      <c r="M35" s="460"/>
      <c r="N35" s="460"/>
      <c r="O35" s="460"/>
      <c r="P35" s="460"/>
      <c r="Q35" s="460"/>
      <c r="R35" s="460"/>
      <c r="S35" s="460"/>
      <c r="T35" s="460"/>
      <c r="U35" s="460"/>
      <c r="V35" s="460"/>
      <c r="W35" s="460"/>
      <c r="X35" s="460"/>
      <c r="Y35" s="460"/>
      <c r="Z35" s="460"/>
    </row>
    <row r="36" spans="1:26" s="461" customFormat="1" ht="13.5">
      <c r="A36" s="457">
        <v>1.2</v>
      </c>
      <c r="B36" s="610" t="s">
        <v>212</v>
      </c>
      <c r="C36" s="610"/>
      <c r="D36" s="458">
        <f>+Ashkhatavardz!J7</f>
        <v>6765.6</v>
      </c>
      <c r="E36" s="458"/>
      <c r="F36" s="458"/>
      <c r="G36" s="460"/>
      <c r="H36" s="460"/>
      <c r="I36" s="460"/>
      <c r="J36" s="460"/>
      <c r="K36" s="460"/>
      <c r="L36" s="460"/>
      <c r="M36" s="460"/>
      <c r="N36" s="460"/>
      <c r="O36" s="460"/>
      <c r="P36" s="460"/>
      <c r="Q36" s="460"/>
      <c r="R36" s="460"/>
      <c r="S36" s="460"/>
      <c r="T36" s="460"/>
      <c r="U36" s="460"/>
      <c r="V36" s="460"/>
      <c r="W36" s="460"/>
      <c r="X36" s="460"/>
      <c r="Y36" s="460"/>
      <c r="Z36" s="460"/>
    </row>
    <row r="37" spans="1:26">
      <c r="A37" s="89">
        <f>+A33+1</f>
        <v>2</v>
      </c>
      <c r="B37" s="609" t="s">
        <v>13</v>
      </c>
      <c r="C37" s="609"/>
      <c r="D37" s="421">
        <f>+Komunal!F27</f>
        <v>3479.8</v>
      </c>
      <c r="E37" s="421"/>
      <c r="F37" s="421"/>
      <c r="G37" s="427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>
      <c r="A38" s="89">
        <f>+A37+1</f>
        <v>3</v>
      </c>
      <c r="B38" s="609" t="s">
        <v>12</v>
      </c>
      <c r="C38" s="609"/>
      <c r="D38" s="421">
        <f>+Komunal!J27</f>
        <v>1686.1</v>
      </c>
      <c r="E38" s="421"/>
      <c r="F38" s="421"/>
      <c r="G38" s="427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>
      <c r="A39" s="89">
        <f t="shared" ref="A39:A66" si="3">+A38+1</f>
        <v>4</v>
      </c>
      <c r="B39" s="609" t="s">
        <v>14</v>
      </c>
      <c r="C39" s="609"/>
      <c r="D39" s="421">
        <f>+Komunal!O27</f>
        <v>224.1</v>
      </c>
      <c r="E39" s="421"/>
      <c r="F39" s="421"/>
      <c r="G39" s="427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>
      <c r="A40" s="89">
        <f t="shared" si="3"/>
        <v>5</v>
      </c>
      <c r="B40" s="609" t="s">
        <v>15</v>
      </c>
      <c r="C40" s="609"/>
      <c r="D40" s="177">
        <v>124.2</v>
      </c>
      <c r="E40" s="177"/>
      <c r="F40" s="177"/>
    </row>
    <row r="41" spans="1:26" hidden="1">
      <c r="A41" s="89">
        <f t="shared" si="3"/>
        <v>6</v>
      </c>
      <c r="B41" s="609" t="s">
        <v>16</v>
      </c>
      <c r="C41" s="609"/>
      <c r="D41" s="177"/>
      <c r="E41" s="177"/>
      <c r="F41" s="177"/>
    </row>
    <row r="42" spans="1:26">
      <c r="A42" s="89">
        <v>6</v>
      </c>
      <c r="B42" s="609" t="s">
        <v>241</v>
      </c>
      <c r="C42" s="609"/>
      <c r="D42" s="428">
        <v>525.79999999999995</v>
      </c>
      <c r="E42" s="428"/>
      <c r="F42" s="428"/>
    </row>
    <row r="43" spans="1:26">
      <c r="A43" s="89">
        <f t="shared" si="3"/>
        <v>7</v>
      </c>
      <c r="B43" s="609" t="s">
        <v>17</v>
      </c>
      <c r="C43" s="609"/>
      <c r="D43" s="177">
        <v>50</v>
      </c>
      <c r="E43" s="177"/>
      <c r="F43" s="177"/>
      <c r="M43" s="65"/>
    </row>
    <row r="44" spans="1:26">
      <c r="A44" s="89">
        <f t="shared" si="3"/>
        <v>8</v>
      </c>
      <c r="B44" s="609" t="s">
        <v>242</v>
      </c>
      <c r="C44" s="609"/>
      <c r="D44" s="177">
        <v>500</v>
      </c>
      <c r="E44" s="177"/>
      <c r="F44" s="177"/>
      <c r="M44" s="429"/>
      <c r="N44" s="65"/>
      <c r="O44" s="430"/>
      <c r="P44" s="65"/>
      <c r="Q44" s="431"/>
    </row>
    <row r="45" spans="1:26">
      <c r="A45" s="89">
        <f t="shared" si="3"/>
        <v>9</v>
      </c>
      <c r="B45" s="609" t="s">
        <v>66</v>
      </c>
      <c r="C45" s="609"/>
      <c r="D45" s="177">
        <v>200</v>
      </c>
      <c r="E45" s="177"/>
      <c r="F45" s="177"/>
    </row>
    <row r="46" spans="1:26" hidden="1">
      <c r="A46" s="89">
        <f t="shared" si="3"/>
        <v>10</v>
      </c>
      <c r="B46" s="609" t="s">
        <v>40</v>
      </c>
      <c r="C46" s="609"/>
      <c r="D46" s="177"/>
      <c r="E46" s="177"/>
      <c r="F46" s="177"/>
    </row>
    <row r="47" spans="1:26" hidden="1">
      <c r="A47" s="89">
        <f t="shared" si="3"/>
        <v>11</v>
      </c>
      <c r="B47" s="609" t="s">
        <v>109</v>
      </c>
      <c r="C47" s="609"/>
      <c r="D47" s="177"/>
      <c r="E47" s="177"/>
      <c r="F47" s="177"/>
    </row>
    <row r="48" spans="1:26" hidden="1">
      <c r="A48" s="89">
        <f t="shared" si="3"/>
        <v>12</v>
      </c>
      <c r="B48" s="609" t="s">
        <v>110</v>
      </c>
      <c r="C48" s="609"/>
      <c r="D48" s="177"/>
      <c r="E48" s="177"/>
      <c r="F48" s="177"/>
      <c r="H48" s="432"/>
    </row>
    <row r="49" spans="1:8">
      <c r="A49" s="89">
        <v>10</v>
      </c>
      <c r="B49" s="609" t="s">
        <v>18</v>
      </c>
      <c r="C49" s="609"/>
      <c r="D49" s="177">
        <v>2700</v>
      </c>
      <c r="E49" s="177"/>
      <c r="F49" s="177"/>
      <c r="H49" s="432"/>
    </row>
    <row r="50" spans="1:8">
      <c r="A50" s="89">
        <f t="shared" si="3"/>
        <v>11</v>
      </c>
      <c r="B50" s="609" t="s">
        <v>19</v>
      </c>
      <c r="C50" s="609"/>
      <c r="D50" s="177">
        <v>200</v>
      </c>
      <c r="E50" s="177"/>
      <c r="F50" s="177"/>
    </row>
    <row r="51" spans="1:8" hidden="1">
      <c r="A51" s="89">
        <f t="shared" si="3"/>
        <v>12</v>
      </c>
      <c r="B51" s="609" t="s">
        <v>59</v>
      </c>
      <c r="C51" s="609"/>
      <c r="D51" s="177"/>
      <c r="E51" s="177"/>
      <c r="F51" s="177"/>
    </row>
    <row r="52" spans="1:8">
      <c r="A52" s="89">
        <v>12</v>
      </c>
      <c r="B52" s="609" t="s">
        <v>46</v>
      </c>
      <c r="C52" s="609"/>
      <c r="D52" s="421">
        <f>+D19</f>
        <v>910.8</v>
      </c>
      <c r="E52" s="421"/>
      <c r="F52" s="421"/>
    </row>
    <row r="53" spans="1:8">
      <c r="A53" s="89">
        <f t="shared" si="3"/>
        <v>13</v>
      </c>
      <c r="B53" s="609" t="s">
        <v>37</v>
      </c>
      <c r="C53" s="609"/>
      <c r="D53" s="177">
        <v>462</v>
      </c>
      <c r="E53" s="177"/>
      <c r="F53" s="177"/>
    </row>
    <row r="54" spans="1:8">
      <c r="A54" s="89">
        <f t="shared" si="3"/>
        <v>14</v>
      </c>
      <c r="B54" s="609" t="s">
        <v>67</v>
      </c>
      <c r="C54" s="609"/>
      <c r="D54" s="177">
        <v>120</v>
      </c>
      <c r="E54" s="177"/>
      <c r="F54" s="177"/>
    </row>
    <row r="55" spans="1:8">
      <c r="A55" s="89">
        <f t="shared" si="3"/>
        <v>15</v>
      </c>
      <c r="B55" s="609" t="s">
        <v>68</v>
      </c>
      <c r="C55" s="609"/>
      <c r="D55" s="177">
        <v>112</v>
      </c>
      <c r="E55" s="177"/>
      <c r="F55" s="177"/>
    </row>
    <row r="56" spans="1:8">
      <c r="A56" s="89">
        <f t="shared" si="3"/>
        <v>16</v>
      </c>
      <c r="B56" s="609" t="s">
        <v>38</v>
      </c>
      <c r="C56" s="609"/>
      <c r="D56" s="177">
        <v>3</v>
      </c>
      <c r="E56" s="177"/>
      <c r="F56" s="177"/>
    </row>
    <row r="57" spans="1:8" hidden="1">
      <c r="A57" s="89">
        <f t="shared" si="3"/>
        <v>17</v>
      </c>
      <c r="B57" s="609" t="s">
        <v>111</v>
      </c>
      <c r="C57" s="609"/>
      <c r="D57" s="177"/>
      <c r="E57" s="177"/>
      <c r="F57" s="177"/>
    </row>
    <row r="58" spans="1:8" hidden="1">
      <c r="A58" s="89">
        <f t="shared" si="3"/>
        <v>18</v>
      </c>
      <c r="B58" s="609" t="s">
        <v>39</v>
      </c>
      <c r="C58" s="609"/>
      <c r="D58" s="177"/>
      <c r="E58" s="177"/>
      <c r="F58" s="177"/>
    </row>
    <row r="59" spans="1:8" hidden="1">
      <c r="A59" s="89">
        <f t="shared" si="3"/>
        <v>19</v>
      </c>
      <c r="B59" s="609" t="s">
        <v>56</v>
      </c>
      <c r="C59" s="609"/>
      <c r="D59" s="177"/>
      <c r="E59" s="177"/>
      <c r="F59" s="177"/>
    </row>
    <row r="60" spans="1:8">
      <c r="A60" s="89">
        <v>17</v>
      </c>
      <c r="B60" s="609" t="s">
        <v>243</v>
      </c>
      <c r="C60" s="609"/>
      <c r="D60" s="177">
        <v>700</v>
      </c>
      <c r="E60" s="177"/>
      <c r="F60" s="177"/>
    </row>
    <row r="61" spans="1:8" hidden="1">
      <c r="A61" s="89">
        <f t="shared" si="3"/>
        <v>18</v>
      </c>
      <c r="B61" s="611" t="s">
        <v>205</v>
      </c>
      <c r="C61" s="611"/>
      <c r="D61" s="177"/>
      <c r="E61" s="177"/>
      <c r="F61" s="177"/>
    </row>
    <row r="62" spans="1:8" s="5" customFormat="1">
      <c r="A62" s="89">
        <v>18</v>
      </c>
      <c r="B62" s="611" t="s">
        <v>264</v>
      </c>
      <c r="C62" s="611"/>
      <c r="D62" s="177">
        <v>400</v>
      </c>
      <c r="E62" s="177"/>
      <c r="F62" s="177"/>
    </row>
    <row r="63" spans="1:8" s="5" customFormat="1">
      <c r="A63" s="89">
        <f t="shared" si="3"/>
        <v>19</v>
      </c>
      <c r="B63" s="611" t="s">
        <v>265</v>
      </c>
      <c r="C63" s="611"/>
      <c r="D63" s="177">
        <v>250</v>
      </c>
      <c r="E63" s="177"/>
      <c r="F63" s="177"/>
    </row>
    <row r="64" spans="1:8" s="5" customFormat="1">
      <c r="A64" s="89">
        <f t="shared" si="3"/>
        <v>20</v>
      </c>
      <c r="B64" s="611" t="s">
        <v>266</v>
      </c>
      <c r="C64" s="611"/>
      <c r="D64" s="177">
        <v>150</v>
      </c>
      <c r="E64" s="177"/>
      <c r="F64" s="177"/>
      <c r="G64" s="38"/>
    </row>
    <row r="65" spans="1:16" s="5" customFormat="1">
      <c r="A65" s="89">
        <f t="shared" si="3"/>
        <v>21</v>
      </c>
      <c r="B65" s="609" t="s">
        <v>330</v>
      </c>
      <c r="C65" s="609"/>
      <c r="D65" s="177">
        <v>200</v>
      </c>
      <c r="E65" s="177"/>
      <c r="F65" s="177"/>
      <c r="G65" s="38"/>
    </row>
    <row r="66" spans="1:16">
      <c r="A66" s="89">
        <f t="shared" si="3"/>
        <v>22</v>
      </c>
      <c r="B66" s="609" t="s">
        <v>20</v>
      </c>
      <c r="C66" s="609"/>
      <c r="D66" s="177">
        <v>17073.3</v>
      </c>
      <c r="E66" s="177"/>
      <c r="F66" s="177"/>
    </row>
    <row r="67" spans="1:16" s="461" customFormat="1" ht="13.5">
      <c r="A67" s="457">
        <f t="shared" ref="A67" si="4">+A66+0.1</f>
        <v>22.1</v>
      </c>
      <c r="B67" s="610" t="s">
        <v>69</v>
      </c>
      <c r="C67" s="610"/>
      <c r="D67" s="462">
        <v>12500</v>
      </c>
      <c r="E67" s="462"/>
      <c r="F67" s="462"/>
      <c r="G67" s="459"/>
      <c r="H67" s="460"/>
      <c r="I67" s="460"/>
      <c r="J67" s="460"/>
      <c r="K67" s="460"/>
      <c r="L67" s="460"/>
      <c r="M67" s="460"/>
      <c r="N67" s="460"/>
      <c r="O67" s="460"/>
      <c r="P67" s="460"/>
    </row>
    <row r="68" spans="1:16" hidden="1">
      <c r="A68" s="89">
        <f>+A66+1</f>
        <v>23</v>
      </c>
      <c r="B68" s="609" t="s">
        <v>70</v>
      </c>
      <c r="C68" s="609"/>
      <c r="D68" s="177"/>
      <c r="E68" s="177"/>
      <c r="F68" s="177"/>
    </row>
    <row r="69" spans="1:16" s="434" customFormat="1" hidden="1">
      <c r="A69" s="89">
        <f>+A68+1</f>
        <v>24</v>
      </c>
      <c r="B69" s="609" t="s">
        <v>60</v>
      </c>
      <c r="C69" s="609"/>
      <c r="D69" s="177"/>
      <c r="E69" s="177"/>
      <c r="F69" s="177"/>
      <c r="G69" s="433"/>
      <c r="H69" s="13"/>
      <c r="I69" s="13"/>
      <c r="J69" s="13"/>
      <c r="K69" s="13"/>
      <c r="L69" s="13"/>
      <c r="M69" s="13"/>
      <c r="N69" s="13"/>
      <c r="O69" s="13"/>
      <c r="P69" s="13"/>
    </row>
    <row r="70" spans="1:16" ht="23.25" customHeight="1">
      <c r="A70" s="435"/>
      <c r="B70" s="608" t="s">
        <v>257</v>
      </c>
      <c r="C70" s="608"/>
      <c r="D70" s="424">
        <f>SUM(D33,D37:D42,D43:D66,D68:D69)</f>
        <v>352617.99999999994</v>
      </c>
      <c r="E70" s="424"/>
      <c r="F70" s="424"/>
      <c r="G70" s="436">
        <f>+D30-D70</f>
        <v>0</v>
      </c>
    </row>
    <row r="71" spans="1:16" ht="18.75" customHeight="1">
      <c r="B71" s="437"/>
      <c r="C71" s="7"/>
    </row>
    <row r="72" spans="1:16" s="5" customFormat="1" ht="26.25" hidden="1" customHeight="1">
      <c r="B72" s="87" t="s">
        <v>2</v>
      </c>
      <c r="C72" s="207"/>
      <c r="D72" s="13"/>
      <c r="E72" s="13"/>
      <c r="F72" s="13"/>
    </row>
    <row r="73" spans="1:16" s="5" customFormat="1" ht="12.75" hidden="1" customHeight="1">
      <c r="B73" s="82"/>
      <c r="C73" s="345" t="s">
        <v>85</v>
      </c>
      <c r="D73" s="347"/>
      <c r="E73" s="347"/>
      <c r="F73" s="347"/>
    </row>
    <row r="74" spans="1:16" s="5" customFormat="1" ht="27" hidden="1" customHeight="1">
      <c r="B74" s="87" t="s">
        <v>6</v>
      </c>
      <c r="C74" s="207"/>
      <c r="D74" s="13"/>
      <c r="E74" s="13"/>
      <c r="F74" s="13"/>
    </row>
    <row r="75" spans="1:16" s="5" customFormat="1" ht="13.5" hidden="1" customHeight="1">
      <c r="C75" s="345" t="s">
        <v>85</v>
      </c>
      <c r="D75" s="347"/>
      <c r="E75" s="347"/>
      <c r="F75" s="347"/>
    </row>
    <row r="76" spans="1:16" s="5" customFormat="1" hidden="1">
      <c r="B76" s="65" t="s">
        <v>166</v>
      </c>
      <c r="D76" s="34"/>
      <c r="E76" s="34"/>
      <c r="F76" s="34"/>
    </row>
    <row r="77" spans="1:16" s="5" customFormat="1" ht="99" customHeight="1">
      <c r="B77" s="438" t="s">
        <v>176</v>
      </c>
      <c r="D77" s="230" t="s">
        <v>183</v>
      </c>
      <c r="E77" s="230"/>
      <c r="F77" s="230"/>
      <c r="G77" s="34"/>
    </row>
    <row r="78" spans="1:16" s="5" customFormat="1" ht="40.5" customHeight="1">
      <c r="B78" s="183"/>
      <c r="C78" s="60"/>
      <c r="G78" s="34"/>
    </row>
    <row r="79" spans="1:16" s="5" customFormat="1">
      <c r="D79" s="34"/>
      <c r="E79" s="34"/>
      <c r="F79" s="34"/>
    </row>
    <row r="80" spans="1:16" s="5" customFormat="1">
      <c r="D80" s="34"/>
      <c r="E80" s="34"/>
      <c r="F80" s="34"/>
    </row>
  </sheetData>
  <sheetProtection formatCells="0" formatColumns="0" formatRows="0" insertColumns="0" insertRows="0" insertHyperlinks="0" deleteColumns="0" deleteRows="0" sort="0"/>
  <mergeCells count="61">
    <mergeCell ref="B23:C23"/>
    <mergeCell ref="A8:D8"/>
    <mergeCell ref="A9:D9"/>
    <mergeCell ref="A10:D10"/>
    <mergeCell ref="B13:C13"/>
    <mergeCell ref="B14:C14"/>
    <mergeCell ref="B12:C12"/>
    <mergeCell ref="B15:C15"/>
    <mergeCell ref="B17:C17"/>
    <mergeCell ref="B18:C18"/>
    <mergeCell ref="B19:C19"/>
    <mergeCell ref="B16:C16"/>
    <mergeCell ref="B20:C20"/>
    <mergeCell ref="B21:C21"/>
    <mergeCell ref="B22:C22"/>
    <mergeCell ref="B24:C24"/>
    <mergeCell ref="B33:C33"/>
    <mergeCell ref="B37:C37"/>
    <mergeCell ref="B34:C34"/>
    <mergeCell ref="B35:C35"/>
    <mergeCell ref="B36:C36"/>
    <mergeCell ref="B25:C25"/>
    <mergeCell ref="B26:C26"/>
    <mergeCell ref="B27:C27"/>
    <mergeCell ref="B28:C28"/>
    <mergeCell ref="B29:C29"/>
    <mergeCell ref="B32:C32"/>
    <mergeCell ref="B30:C30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60:C60"/>
    <mergeCell ref="B52:C52"/>
    <mergeCell ref="B53:C53"/>
    <mergeCell ref="B54:C54"/>
    <mergeCell ref="B55:C55"/>
    <mergeCell ref="B56:C56"/>
    <mergeCell ref="B57:C57"/>
    <mergeCell ref="B58:C58"/>
    <mergeCell ref="B59:C59"/>
    <mergeCell ref="B70:C70"/>
    <mergeCell ref="B68:C68"/>
    <mergeCell ref="B69:C69"/>
    <mergeCell ref="B67:C67"/>
    <mergeCell ref="B61:C61"/>
    <mergeCell ref="B62:C62"/>
    <mergeCell ref="B63:C63"/>
    <mergeCell ref="B64:C64"/>
    <mergeCell ref="B66:C66"/>
    <mergeCell ref="B65:C65"/>
  </mergeCells>
  <pageMargins left="0.2" right="0.2" top="0.37" bottom="0.27" header="0.3" footer="0.21"/>
  <pageSetup paperSize="9" scale="78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71</xdr:row>
                <xdr:rowOff>0</xdr:rowOff>
              </from>
              <to>
                <xdr:col>3</xdr:col>
                <xdr:colOff>28575</xdr:colOff>
                <xdr:row>77</xdr:row>
                <xdr:rowOff>9525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21"/>
  <sheetViews>
    <sheetView tabSelected="1" view="pageBreakPreview" topLeftCell="A75" zoomScaleSheetLayoutView="100" workbookViewId="0">
      <selection activeCell="C99" sqref="C99:D99"/>
    </sheetView>
  </sheetViews>
  <sheetFormatPr defaultColWidth="9.140625" defaultRowHeight="13.5"/>
  <cols>
    <col min="1" max="1" width="6.28515625" style="63" customWidth="1"/>
    <col min="2" max="2" width="70" style="63" customWidth="1"/>
    <col min="3" max="3" width="19.5703125" style="63" customWidth="1"/>
    <col min="4" max="4" width="19.42578125" style="63" customWidth="1"/>
    <col min="5" max="5" width="18.7109375" style="63" customWidth="1"/>
    <col min="6" max="6" width="19.5703125" style="63" customWidth="1"/>
    <col min="7" max="7" width="3.85546875" style="62" customWidth="1"/>
    <col min="8" max="8" width="23.140625" style="84" customWidth="1"/>
    <col min="9" max="9" width="23.140625" style="65" customWidth="1"/>
    <col min="10" max="10" width="1.5703125" style="65" customWidth="1"/>
    <col min="11" max="11" width="1.7109375" style="65" customWidth="1"/>
    <col min="12" max="12" width="11.85546875" style="65" customWidth="1"/>
    <col min="13" max="15" width="9.140625" style="62"/>
    <col min="16" max="16384" width="9.140625" style="63"/>
  </cols>
  <sheetData>
    <row r="1" spans="1:15" s="56" customFormat="1" ht="17.25">
      <c r="A1" s="54"/>
      <c r="B1" s="55"/>
      <c r="C1" s="55"/>
      <c r="D1" s="55"/>
      <c r="E1" s="55"/>
      <c r="F1" s="356" t="s">
        <v>165</v>
      </c>
      <c r="G1" s="342">
        <f>+'Ekamut-caxs'!E1+1</f>
        <v>2</v>
      </c>
      <c r="H1" s="82"/>
      <c r="I1" s="34"/>
      <c r="J1" s="34"/>
      <c r="K1" s="34"/>
      <c r="L1" s="34"/>
      <c r="M1" s="57"/>
      <c r="N1" s="57"/>
      <c r="O1" s="57"/>
    </row>
    <row r="2" spans="1:15" s="56" customFormat="1" ht="17.25">
      <c r="A2" s="54"/>
      <c r="B2" s="54"/>
      <c r="C2" s="54"/>
      <c r="D2" s="54"/>
      <c r="E2" s="54"/>
      <c r="F2" s="357" t="s">
        <v>32</v>
      </c>
      <c r="G2" s="173"/>
      <c r="H2" s="82"/>
      <c r="I2" s="34"/>
      <c r="J2" s="34"/>
      <c r="K2" s="34"/>
      <c r="L2" s="34"/>
      <c r="M2" s="57"/>
      <c r="N2" s="57"/>
      <c r="O2" s="57"/>
    </row>
    <row r="3" spans="1:15" s="56" customFormat="1" ht="17.25">
      <c r="A3" s="54"/>
      <c r="B3" s="54"/>
      <c r="C3" s="54"/>
      <c r="D3" s="54"/>
      <c r="E3" s="54"/>
      <c r="F3" s="357" t="s">
        <v>22</v>
      </c>
      <c r="G3" s="173"/>
      <c r="H3" s="82"/>
      <c r="I3" s="34"/>
      <c r="J3" s="34"/>
      <c r="K3" s="34"/>
      <c r="L3" s="34"/>
      <c r="M3" s="57"/>
      <c r="N3" s="57"/>
      <c r="O3" s="57"/>
    </row>
    <row r="4" spans="1:15" s="56" customFormat="1" ht="22.5" customHeight="1">
      <c r="A4" s="54"/>
      <c r="B4" s="54"/>
      <c r="C4" s="54"/>
      <c r="D4" s="54"/>
      <c r="E4" s="54"/>
      <c r="F4" s="358" t="str">
        <f>+'Ekamut-caxs'!D4</f>
        <v>«---------» ---------------- 2025թ.</v>
      </c>
      <c r="G4" s="128"/>
      <c r="H4" s="82"/>
      <c r="I4" s="34"/>
      <c r="J4" s="34"/>
      <c r="K4" s="34"/>
      <c r="L4" s="34"/>
      <c r="M4" s="57"/>
      <c r="N4" s="57"/>
      <c r="O4" s="57"/>
    </row>
    <row r="5" spans="1:15" s="56" customFormat="1" ht="22.5" customHeight="1">
      <c r="A5" s="54"/>
      <c r="B5" s="54"/>
      <c r="C5" s="54"/>
      <c r="D5" s="54"/>
      <c r="E5" s="54"/>
      <c r="F5" s="358" t="str">
        <f>+'Ekamut-caxs'!D5</f>
        <v>հ. --------------- - Ա որոշմամբ</v>
      </c>
      <c r="G5" s="128"/>
      <c r="H5" s="82"/>
      <c r="I5" s="34"/>
      <c r="J5" s="34"/>
      <c r="K5" s="34"/>
      <c r="L5" s="34"/>
      <c r="M5" s="57"/>
      <c r="N5" s="57"/>
      <c r="O5" s="57"/>
    </row>
    <row r="6" spans="1:15" s="56" customFormat="1" ht="24.75" customHeight="1">
      <c r="A6" s="54"/>
      <c r="B6" s="54"/>
      <c r="C6" s="54"/>
      <c r="D6" s="54"/>
      <c r="E6" s="54"/>
      <c r="F6" s="358"/>
      <c r="G6" s="128"/>
      <c r="H6" s="82"/>
      <c r="I6" s="34"/>
      <c r="J6" s="34"/>
      <c r="K6" s="34"/>
      <c r="L6" s="34"/>
      <c r="M6" s="57"/>
      <c r="N6" s="57"/>
      <c r="O6" s="57"/>
    </row>
    <row r="7" spans="1:15" s="56" customFormat="1" ht="23.25" customHeight="1">
      <c r="A7" s="620" t="s">
        <v>33</v>
      </c>
      <c r="B7" s="620"/>
      <c r="C7" s="620"/>
      <c r="D7" s="620"/>
      <c r="E7" s="620"/>
      <c r="F7" s="620"/>
      <c r="G7" s="350"/>
      <c r="H7" s="82"/>
      <c r="I7" s="34"/>
      <c r="J7" s="34"/>
      <c r="K7" s="34"/>
      <c r="L7" s="34"/>
      <c r="M7" s="57"/>
      <c r="N7" s="57"/>
      <c r="O7" s="57"/>
    </row>
    <row r="8" spans="1:15" s="359" customFormat="1" ht="29.25" customHeight="1">
      <c r="A8" s="621" t="str">
        <f>+'Ekamut-caxs'!A9</f>
        <v xml:space="preserve">«Ա. Սպենդիարյանի անվան երաժշտական մասնագիտական դպրոց» ՀՈԱԿ-ի  </v>
      </c>
      <c r="B8" s="621"/>
      <c r="C8" s="621"/>
      <c r="D8" s="621"/>
      <c r="E8" s="621"/>
      <c r="F8" s="621"/>
      <c r="G8" s="227"/>
      <c r="H8" s="83"/>
      <c r="I8" s="3"/>
      <c r="J8" s="3"/>
      <c r="K8" s="3"/>
      <c r="L8" s="34"/>
      <c r="M8" s="5"/>
      <c r="N8" s="5"/>
      <c r="O8" s="5"/>
    </row>
    <row r="9" spans="1:15" s="6" customFormat="1" ht="21.75" customHeight="1">
      <c r="A9" s="616" t="s">
        <v>245</v>
      </c>
      <c r="B9" s="616"/>
      <c r="C9" s="616"/>
      <c r="D9" s="616"/>
      <c r="E9" s="616"/>
      <c r="F9" s="616"/>
      <c r="G9" s="228"/>
      <c r="H9" s="82"/>
      <c r="I9" s="34"/>
      <c r="J9" s="34"/>
      <c r="K9" s="34"/>
      <c r="L9" s="34"/>
      <c r="M9" s="5"/>
      <c r="N9" s="5"/>
      <c r="O9" s="5"/>
    </row>
    <row r="10" spans="1:15" s="6" customFormat="1" ht="17.25">
      <c r="A10" s="58"/>
      <c r="B10" s="58"/>
      <c r="C10" s="58"/>
      <c r="D10" s="58"/>
      <c r="E10" s="58"/>
      <c r="F10" s="58"/>
      <c r="G10" s="228"/>
      <c r="H10" s="82"/>
      <c r="I10" s="34"/>
      <c r="J10" s="34"/>
      <c r="K10" s="34"/>
      <c r="L10" s="34"/>
      <c r="M10" s="5"/>
      <c r="N10" s="5"/>
      <c r="O10" s="5"/>
    </row>
    <row r="11" spans="1:15" s="56" customFormat="1" ht="16.5" customHeight="1">
      <c r="A11" s="54"/>
      <c r="B11" s="54"/>
      <c r="C11" s="54"/>
      <c r="D11" s="54"/>
      <c r="E11" s="54"/>
      <c r="F11" s="59" t="s">
        <v>34</v>
      </c>
      <c r="G11" s="351"/>
      <c r="H11" s="82"/>
      <c r="I11" s="34"/>
      <c r="J11" s="34"/>
      <c r="K11" s="34"/>
      <c r="L11" s="34"/>
      <c r="M11" s="57"/>
      <c r="N11" s="57"/>
      <c r="O11" s="57"/>
    </row>
    <row r="12" spans="1:15" s="7" customFormat="1" ht="33" customHeight="1">
      <c r="A12" s="69" t="s">
        <v>3</v>
      </c>
      <c r="B12" s="467" t="s">
        <v>23</v>
      </c>
      <c r="C12" s="441" t="s">
        <v>255</v>
      </c>
      <c r="D12" s="440" t="s">
        <v>253</v>
      </c>
      <c r="E12" s="440" t="s">
        <v>254</v>
      </c>
      <c r="F12" s="64" t="s">
        <v>35</v>
      </c>
      <c r="G12" s="352"/>
      <c r="H12" s="84"/>
      <c r="I12" s="65"/>
      <c r="J12" s="65"/>
      <c r="K12" s="65"/>
      <c r="L12" s="204"/>
      <c r="M12" s="65"/>
      <c r="N12" s="65"/>
      <c r="O12" s="65"/>
    </row>
    <row r="13" spans="1:15" s="56" customFormat="1" ht="39" customHeight="1">
      <c r="A13" s="10" t="s">
        <v>7</v>
      </c>
      <c r="B13" s="468" t="s">
        <v>24</v>
      </c>
      <c r="C13" s="476">
        <v>34812.9</v>
      </c>
      <c r="D13" s="476">
        <v>34812.9</v>
      </c>
      <c r="E13" s="476">
        <v>34812.9</v>
      </c>
      <c r="F13" s="197">
        <v>34812.9</v>
      </c>
      <c r="G13" s="353"/>
      <c r="H13" s="349"/>
      <c r="I13" s="36"/>
      <c r="J13" s="203"/>
      <c r="K13" s="203"/>
      <c r="L13" s="177"/>
      <c r="M13" s="57"/>
      <c r="N13" s="57"/>
      <c r="O13" s="57"/>
    </row>
    <row r="14" spans="1:15" s="56" customFormat="1" ht="28.9" customHeight="1">
      <c r="A14" s="10" t="s">
        <v>9</v>
      </c>
      <c r="B14" s="468" t="s">
        <v>73</v>
      </c>
      <c r="C14" s="197">
        <f t="shared" ref="C14:E14" si="0">SUM(C15:C22,C25:C28)</f>
        <v>61323.6</v>
      </c>
      <c r="D14" s="197">
        <f t="shared" si="0"/>
        <v>157426</v>
      </c>
      <c r="E14" s="197">
        <f t="shared" si="0"/>
        <v>239314.7</v>
      </c>
      <c r="F14" s="197">
        <f>SUM(F15:F22,F25:F28)</f>
        <v>340247.1</v>
      </c>
      <c r="G14" s="354"/>
      <c r="H14" s="421"/>
      <c r="I14" s="34"/>
      <c r="J14" s="34"/>
      <c r="K14" s="34"/>
      <c r="L14" s="34"/>
      <c r="M14" s="57"/>
      <c r="N14" s="57"/>
      <c r="O14" s="57"/>
    </row>
    <row r="15" spans="1:15" s="56" customFormat="1" ht="26.25" customHeight="1">
      <c r="A15" s="42">
        <v>1</v>
      </c>
      <c r="B15" s="464" t="s">
        <v>107</v>
      </c>
      <c r="C15" s="477">
        <v>50241.5</v>
      </c>
      <c r="D15" s="477">
        <v>135652</v>
      </c>
      <c r="E15" s="477">
        <v>211014</v>
      </c>
      <c r="F15" s="189">
        <f>+'Ekamut-caxs'!D13</f>
        <v>301449</v>
      </c>
      <c r="G15" s="229"/>
      <c r="H15" s="177"/>
      <c r="I15" s="34"/>
      <c r="J15" s="34"/>
      <c r="K15" s="34"/>
      <c r="L15" s="34"/>
      <c r="M15" s="57"/>
      <c r="N15" s="57"/>
      <c r="O15" s="57"/>
    </row>
    <row r="16" spans="1:15" s="56" customFormat="1" ht="34.5">
      <c r="A16" s="42">
        <f>+A15+1</f>
        <v>2</v>
      </c>
      <c r="B16" s="465" t="s">
        <v>170</v>
      </c>
      <c r="C16" s="477">
        <v>1347.7</v>
      </c>
      <c r="D16" s="477">
        <v>3033.9</v>
      </c>
      <c r="E16" s="477">
        <v>5390.8</v>
      </c>
      <c r="F16" s="477">
        <v>6536.5</v>
      </c>
      <c r="G16" s="229"/>
      <c r="H16" s="177"/>
      <c r="I16" s="34"/>
      <c r="J16" s="34"/>
      <c r="K16" s="34"/>
      <c r="L16" s="34"/>
      <c r="M16" s="57"/>
      <c r="N16" s="57"/>
      <c r="O16" s="57"/>
    </row>
    <row r="17" spans="1:15" s="56" customFormat="1" ht="18.75" customHeight="1">
      <c r="A17" s="42">
        <f t="shared" ref="A17:A22" si="1">+A16+1</f>
        <v>3</v>
      </c>
      <c r="B17" s="463" t="s">
        <v>209</v>
      </c>
      <c r="C17" s="477">
        <v>1691.4</v>
      </c>
      <c r="D17" s="477">
        <v>3382.8</v>
      </c>
      <c r="E17" s="477">
        <v>5074.2</v>
      </c>
      <c r="F17" s="477">
        <v>6765.6</v>
      </c>
      <c r="G17" s="229"/>
      <c r="H17" s="177"/>
      <c r="I17" s="34"/>
      <c r="J17" s="34"/>
      <c r="K17" s="34"/>
      <c r="L17" s="34"/>
      <c r="M17" s="57"/>
      <c r="N17" s="57"/>
      <c r="O17" s="57"/>
    </row>
    <row r="18" spans="1:15" s="56" customFormat="1" ht="20.45" customHeight="1">
      <c r="A18" s="42">
        <f t="shared" si="1"/>
        <v>4</v>
      </c>
      <c r="B18" s="465" t="str">
        <f>+'Ekamut-caxs'!B17</f>
        <v>Վճարովի ծառայություններից (գեղագիտական ուսուցում)</v>
      </c>
      <c r="C18" s="477">
        <v>7254</v>
      </c>
      <c r="D18" s="477">
        <v>14508</v>
      </c>
      <c r="E18" s="477">
        <v>16926</v>
      </c>
      <c r="F18" s="541">
        <f>+'Ekamut-caxs'!D17</f>
        <v>24200</v>
      </c>
      <c r="G18" s="229"/>
      <c r="H18" s="177"/>
      <c r="I18" s="34"/>
      <c r="J18" s="34"/>
      <c r="K18" s="34"/>
      <c r="L18" s="34"/>
      <c r="M18" s="57"/>
      <c r="N18" s="57"/>
      <c r="O18" s="57"/>
    </row>
    <row r="19" spans="1:15" s="56" customFormat="1" ht="17.25" hidden="1">
      <c r="A19" s="42">
        <f t="shared" si="1"/>
        <v>5</v>
      </c>
      <c r="B19" s="464" t="s">
        <v>45</v>
      </c>
      <c r="C19" s="477"/>
      <c r="D19" s="477"/>
      <c r="E19" s="477"/>
      <c r="F19" s="477"/>
      <c r="G19" s="229"/>
      <c r="H19" s="177"/>
      <c r="I19" s="34"/>
      <c r="J19" s="34"/>
      <c r="K19" s="34"/>
      <c r="L19" s="34"/>
      <c r="M19" s="57"/>
      <c r="N19" s="57"/>
      <c r="O19" s="57"/>
    </row>
    <row r="20" spans="1:15" s="56" customFormat="1" ht="17.25">
      <c r="A20" s="42">
        <v>5</v>
      </c>
      <c r="B20" s="464" t="s">
        <v>55</v>
      </c>
      <c r="C20" s="477">
        <v>553.79999999999995</v>
      </c>
      <c r="D20" s="477">
        <v>564.1</v>
      </c>
      <c r="E20" s="477">
        <v>574.5</v>
      </c>
      <c r="F20" s="189">
        <f>+'Ekamut-caxs'!D19</f>
        <v>910.8</v>
      </c>
      <c r="G20" s="229"/>
      <c r="H20" s="421"/>
      <c r="I20" s="34"/>
      <c r="J20" s="34"/>
      <c r="K20" s="34"/>
      <c r="L20" s="34"/>
      <c r="M20" s="57"/>
      <c r="N20" s="57"/>
      <c r="O20" s="57"/>
    </row>
    <row r="21" spans="1:15" s="56" customFormat="1" ht="17.25" hidden="1">
      <c r="A21" s="42">
        <f t="shared" si="1"/>
        <v>6</v>
      </c>
      <c r="B21" s="464" t="s">
        <v>169</v>
      </c>
      <c r="C21" s="477"/>
      <c r="D21" s="477"/>
      <c r="E21" s="477"/>
      <c r="F21" s="477"/>
      <c r="G21" s="229"/>
      <c r="H21" s="177"/>
      <c r="I21" s="77"/>
      <c r="J21" s="77"/>
      <c r="K21" s="77"/>
      <c r="L21" s="34"/>
      <c r="M21" s="57"/>
      <c r="N21" s="57"/>
      <c r="O21" s="57"/>
    </row>
    <row r="22" spans="1:15" s="56" customFormat="1" ht="42" hidden="1" customHeight="1">
      <c r="A22" s="42">
        <f t="shared" si="1"/>
        <v>7</v>
      </c>
      <c r="B22" s="465" t="s">
        <v>213</v>
      </c>
      <c r="C22" s="477"/>
      <c r="D22" s="477"/>
      <c r="E22" s="477"/>
      <c r="F22" s="189">
        <f>+'Ekamut-caxs'!D21</f>
        <v>0</v>
      </c>
      <c r="G22" s="229"/>
      <c r="H22" s="421"/>
      <c r="I22" s="77"/>
      <c r="J22" s="77"/>
      <c r="K22" s="77"/>
      <c r="L22" s="34"/>
      <c r="M22" s="57"/>
      <c r="N22" s="57"/>
      <c r="O22" s="57"/>
    </row>
    <row r="23" spans="1:15" s="450" customFormat="1" ht="17.25" hidden="1">
      <c r="A23" s="442">
        <f t="shared" ref="A23:A24" si="2">+A22+0.1</f>
        <v>7.1</v>
      </c>
      <c r="B23" s="466">
        <f>+'Ekamut-caxs'!B22</f>
        <v>0</v>
      </c>
      <c r="C23" s="477"/>
      <c r="D23" s="477"/>
      <c r="E23" s="477"/>
      <c r="F23" s="477"/>
      <c r="G23" s="444"/>
      <c r="H23" s="462"/>
      <c r="I23" s="456"/>
      <c r="J23" s="456"/>
      <c r="K23" s="456"/>
      <c r="L23" s="449"/>
    </row>
    <row r="24" spans="1:15" s="450" customFormat="1" ht="17.25" hidden="1">
      <c r="A24" s="442">
        <f t="shared" si="2"/>
        <v>7.1999999999999993</v>
      </c>
      <c r="B24" s="466">
        <f>+'Ekamut-caxs'!B23</f>
        <v>0</v>
      </c>
      <c r="C24" s="477"/>
      <c r="D24" s="477"/>
      <c r="E24" s="477"/>
      <c r="F24" s="477"/>
      <c r="G24" s="444"/>
      <c r="H24" s="462"/>
      <c r="I24" s="456"/>
      <c r="J24" s="456"/>
      <c r="K24" s="456"/>
      <c r="L24" s="449"/>
    </row>
    <row r="25" spans="1:15" s="56" customFormat="1" ht="17.25">
      <c r="A25" s="42">
        <v>6</v>
      </c>
      <c r="B25" s="464" t="s">
        <v>25</v>
      </c>
      <c r="C25" s="477">
        <v>185.2</v>
      </c>
      <c r="D25" s="477">
        <v>185.2</v>
      </c>
      <c r="E25" s="477">
        <v>185.2</v>
      </c>
      <c r="F25" s="477">
        <v>185.2</v>
      </c>
      <c r="G25" s="229"/>
      <c r="H25" s="421"/>
      <c r="I25" s="77"/>
      <c r="J25" s="77"/>
      <c r="K25" s="77"/>
      <c r="L25" s="34"/>
      <c r="M25" s="57"/>
      <c r="N25" s="57"/>
      <c r="O25" s="57"/>
    </row>
    <row r="26" spans="1:15" s="56" customFormat="1" ht="17.25">
      <c r="A26" s="42">
        <v>7</v>
      </c>
      <c r="B26" s="464" t="s">
        <v>8</v>
      </c>
      <c r="C26" s="477">
        <v>50</v>
      </c>
      <c r="D26" s="477">
        <v>100</v>
      </c>
      <c r="E26" s="477">
        <v>150</v>
      </c>
      <c r="F26" s="477">
        <v>200</v>
      </c>
      <c r="G26" s="229"/>
      <c r="H26" s="421"/>
      <c r="I26" s="77"/>
      <c r="J26" s="77"/>
      <c r="K26" s="77"/>
      <c r="L26" s="34"/>
      <c r="M26" s="57"/>
      <c r="N26" s="57"/>
      <c r="O26" s="57"/>
    </row>
    <row r="27" spans="1:15" s="57" customFormat="1" ht="17.25" hidden="1">
      <c r="A27" s="42">
        <f t="shared" ref="A27:A28" si="3">+A26+1</f>
        <v>8</v>
      </c>
      <c r="B27" s="368"/>
      <c r="C27" s="477"/>
      <c r="D27" s="477"/>
      <c r="E27" s="477"/>
      <c r="F27" s="477"/>
      <c r="G27" s="229"/>
      <c r="H27" s="421"/>
      <c r="I27" s="77"/>
      <c r="J27" s="77"/>
      <c r="K27" s="77"/>
      <c r="L27" s="34"/>
    </row>
    <row r="28" spans="1:15" s="57" customFormat="1" ht="17.25" hidden="1">
      <c r="A28" s="42">
        <f t="shared" si="3"/>
        <v>9</v>
      </c>
      <c r="B28" s="368"/>
      <c r="C28" s="477"/>
      <c r="D28" s="477"/>
      <c r="E28" s="477"/>
      <c r="F28" s="477"/>
      <c r="G28" s="229"/>
      <c r="H28" s="177"/>
      <c r="I28" s="77"/>
      <c r="J28" s="77"/>
      <c r="K28" s="77"/>
      <c r="L28" s="34"/>
    </row>
    <row r="29" spans="1:15" s="56" customFormat="1" ht="24" customHeight="1">
      <c r="A29" s="10" t="s">
        <v>26</v>
      </c>
      <c r="B29" s="468" t="s">
        <v>74</v>
      </c>
      <c r="C29" s="197">
        <f>C30+C74+C87</f>
        <v>95783.4</v>
      </c>
      <c r="D29" s="197">
        <f>D30+D74+D87</f>
        <v>181463.7</v>
      </c>
      <c r="E29" s="197">
        <f>E30+E74+E87</f>
        <v>263746.3</v>
      </c>
      <c r="F29" s="197">
        <f>F30+F74+F87</f>
        <v>374506.49999999994</v>
      </c>
      <c r="G29" s="354"/>
      <c r="H29" s="177"/>
      <c r="I29" s="34"/>
      <c r="J29" s="34"/>
      <c r="K29" s="34"/>
      <c r="L29" s="34"/>
      <c r="M29" s="57"/>
      <c r="N29" s="57"/>
      <c r="O29" s="57"/>
    </row>
    <row r="30" spans="1:15" s="56" customFormat="1" ht="22.5" customHeight="1">
      <c r="A30" s="12" t="s">
        <v>48</v>
      </c>
      <c r="B30" s="468" t="s">
        <v>51</v>
      </c>
      <c r="C30" s="197">
        <f>SUM(C31,C35:C40,C41:C68,C72:C73)</f>
        <v>71393.3</v>
      </c>
      <c r="D30" s="197">
        <f>SUM(D31,D35:D40,D41:D68,D72:D73)</f>
        <v>155373.6</v>
      </c>
      <c r="E30" s="197">
        <f>SUM(E31,E35:E40,E41:E68,E72:E73)</f>
        <v>237656.2</v>
      </c>
      <c r="F30" s="197">
        <f>SUM(F31,F35:F40,F41:F68,F72:F73)</f>
        <v>348416.39999999997</v>
      </c>
      <c r="G30" s="354"/>
      <c r="H30" s="177"/>
      <c r="I30" s="34"/>
      <c r="J30" s="34"/>
      <c r="K30" s="34"/>
      <c r="L30" s="34"/>
      <c r="M30" s="57"/>
      <c r="N30" s="57"/>
      <c r="O30" s="57"/>
    </row>
    <row r="31" spans="1:15" s="71" customFormat="1" ht="17.25">
      <c r="A31" s="42">
        <v>1</v>
      </c>
      <c r="B31" s="464" t="s">
        <v>10</v>
      </c>
      <c r="C31" s="477">
        <v>53752</v>
      </c>
      <c r="D31" s="477">
        <v>134930</v>
      </c>
      <c r="E31" s="477">
        <v>215100</v>
      </c>
      <c r="F31" s="189">
        <f>+'Ekamut-caxs'!D33</f>
        <v>322546.90000000002</v>
      </c>
      <c r="G31" s="229"/>
      <c r="H31" s="424"/>
      <c r="I31" s="78"/>
      <c r="J31" s="78"/>
      <c r="K31" s="78"/>
      <c r="L31" s="78"/>
      <c r="M31" s="70"/>
      <c r="N31" s="70"/>
      <c r="O31" s="70"/>
    </row>
    <row r="32" spans="1:15" s="447" customFormat="1" ht="17.25">
      <c r="A32" s="442">
        <f t="shared" ref="A32:A33" si="4">+A31+0.1</f>
        <v>1.1000000000000001</v>
      </c>
      <c r="B32" s="466" t="s">
        <v>108</v>
      </c>
      <c r="C32" s="443">
        <v>3470.2</v>
      </c>
      <c r="D32" s="443">
        <v>8675.4</v>
      </c>
      <c r="E32" s="443">
        <v>12145.5</v>
      </c>
      <c r="F32" s="443">
        <f>+Ashkhatavardz!H7</f>
        <v>19359</v>
      </c>
      <c r="G32" s="444"/>
      <c r="H32" s="421"/>
      <c r="I32" s="446"/>
      <c r="J32" s="446"/>
      <c r="K32" s="446"/>
      <c r="L32" s="446"/>
    </row>
    <row r="33" spans="1:15" s="447" customFormat="1" ht="22.15" hidden="1" customHeight="1">
      <c r="A33" s="442">
        <f t="shared" si="4"/>
        <v>1.2000000000000002</v>
      </c>
      <c r="B33" s="466" t="s">
        <v>11</v>
      </c>
      <c r="C33" s="443"/>
      <c r="D33" s="443"/>
      <c r="E33" s="443"/>
      <c r="F33" s="443"/>
      <c r="G33" s="444"/>
      <c r="H33" s="426"/>
      <c r="I33" s="446"/>
      <c r="J33" s="446"/>
      <c r="K33" s="446"/>
      <c r="L33" s="446"/>
    </row>
    <row r="34" spans="1:15" s="447" customFormat="1" ht="17.25">
      <c r="A34" s="442">
        <v>1.2</v>
      </c>
      <c r="B34" s="466" t="str">
        <f>+'Ekamut-caxs'!B36</f>
        <v>կամավոր ատեստավորման գծով լրավճար</v>
      </c>
      <c r="C34" s="443">
        <v>1684</v>
      </c>
      <c r="D34" s="443">
        <v>3383.2</v>
      </c>
      <c r="E34" s="443">
        <v>5074.8</v>
      </c>
      <c r="F34" s="443">
        <v>6766.4</v>
      </c>
      <c r="G34" s="444"/>
      <c r="H34" s="421"/>
      <c r="I34" s="446"/>
      <c r="J34" s="446"/>
      <c r="K34" s="446"/>
      <c r="L34" s="446"/>
    </row>
    <row r="35" spans="1:15" s="73" customFormat="1" ht="17.25">
      <c r="A35" s="42">
        <f>+A31+1</f>
        <v>2</v>
      </c>
      <c r="B35" s="464" t="s">
        <v>13</v>
      </c>
      <c r="C35" s="477">
        <v>2174.8000000000002</v>
      </c>
      <c r="D35" s="477">
        <v>2174.8000000000002</v>
      </c>
      <c r="E35" s="477">
        <v>2174.8000000000002</v>
      </c>
      <c r="F35" s="189">
        <f>+'Ekamut-caxs'!D37</f>
        <v>3479.8</v>
      </c>
      <c r="G35" s="229"/>
      <c r="H35" s="458"/>
      <c r="I35" s="48"/>
      <c r="J35" s="48"/>
      <c r="K35" s="48"/>
      <c r="L35" s="48"/>
      <c r="M35" s="72"/>
      <c r="N35" s="72"/>
      <c r="O35" s="72"/>
    </row>
    <row r="36" spans="1:15" s="73" customFormat="1" ht="17.25">
      <c r="A36" s="42">
        <f t="shared" ref="A36:A39" si="5">+A35+1</f>
        <v>3</v>
      </c>
      <c r="B36" s="464" t="s">
        <v>12</v>
      </c>
      <c r="C36" s="477">
        <v>421.5</v>
      </c>
      <c r="D36" s="477">
        <v>843</v>
      </c>
      <c r="E36" s="477">
        <v>1264.5</v>
      </c>
      <c r="F36" s="189">
        <f>+'Ekamut-caxs'!D38</f>
        <v>1686.1</v>
      </c>
      <c r="G36" s="229"/>
      <c r="H36" s="458"/>
      <c r="I36" s="48"/>
      <c r="J36" s="48"/>
      <c r="K36" s="48"/>
      <c r="L36" s="48"/>
      <c r="M36" s="72"/>
      <c r="N36" s="72"/>
      <c r="O36" s="72"/>
    </row>
    <row r="37" spans="1:15" s="73" customFormat="1" ht="17.25">
      <c r="A37" s="42">
        <f t="shared" si="5"/>
        <v>4</v>
      </c>
      <c r="B37" s="464" t="s">
        <v>14</v>
      </c>
      <c r="C37" s="477">
        <v>54.5</v>
      </c>
      <c r="D37" s="477">
        <v>109</v>
      </c>
      <c r="E37" s="477">
        <v>163.6</v>
      </c>
      <c r="F37" s="188">
        <f>+Komunal!M27</f>
        <v>218.1</v>
      </c>
      <c r="G37" s="229"/>
      <c r="H37" s="458"/>
      <c r="I37" s="48"/>
      <c r="J37" s="48"/>
      <c r="K37" s="48"/>
      <c r="L37" s="48"/>
      <c r="M37" s="72"/>
      <c r="N37" s="72"/>
      <c r="O37" s="72"/>
    </row>
    <row r="38" spans="1:15" s="73" customFormat="1" ht="17.25">
      <c r="A38" s="42">
        <f t="shared" si="5"/>
        <v>5</v>
      </c>
      <c r="B38" s="464" t="s">
        <v>15</v>
      </c>
      <c r="C38" s="477">
        <v>31</v>
      </c>
      <c r="D38" s="477">
        <v>62</v>
      </c>
      <c r="E38" s="477">
        <v>93.1</v>
      </c>
      <c r="F38" s="189">
        <f>+'Ekamut-caxs'!D40</f>
        <v>124.2</v>
      </c>
      <c r="G38" s="229"/>
      <c r="H38" s="421"/>
      <c r="I38" s="48"/>
      <c r="J38" s="48"/>
      <c r="K38" s="48"/>
      <c r="L38" s="48"/>
      <c r="M38" s="72"/>
      <c r="N38" s="72"/>
      <c r="O38" s="72"/>
    </row>
    <row r="39" spans="1:15" s="73" customFormat="1" ht="18" hidden="1" customHeight="1">
      <c r="A39" s="42">
        <f t="shared" si="5"/>
        <v>6</v>
      </c>
      <c r="B39" s="464" t="s">
        <v>16</v>
      </c>
      <c r="C39" s="477"/>
      <c r="D39" s="477"/>
      <c r="E39" s="477"/>
      <c r="F39" s="189">
        <f>+'Ekamut-caxs'!D41</f>
        <v>0</v>
      </c>
      <c r="G39" s="229"/>
      <c r="H39" s="421"/>
      <c r="I39" s="48"/>
      <c r="J39" s="48"/>
      <c r="K39" s="48"/>
      <c r="L39" s="48"/>
      <c r="M39" s="72"/>
      <c r="N39" s="72"/>
      <c r="O39" s="72"/>
    </row>
    <row r="40" spans="1:15" s="73" customFormat="1" ht="17.25">
      <c r="A40" s="42">
        <v>6</v>
      </c>
      <c r="B40" s="464" t="s">
        <v>241</v>
      </c>
      <c r="C40" s="477">
        <v>131.5</v>
      </c>
      <c r="D40" s="477">
        <v>263</v>
      </c>
      <c r="E40" s="477">
        <v>394.5</v>
      </c>
      <c r="F40" s="189">
        <f>+'Ekamut-caxs'!D42</f>
        <v>525.79999999999995</v>
      </c>
      <c r="G40" s="229"/>
      <c r="H40" s="421"/>
      <c r="I40" s="48"/>
      <c r="J40" s="48"/>
      <c r="K40" s="48"/>
      <c r="L40" s="48"/>
      <c r="M40" s="72"/>
      <c r="N40" s="72"/>
      <c r="O40" s="72"/>
    </row>
    <row r="41" spans="1:15" s="73" customFormat="1" ht="17.25">
      <c r="A41" s="42">
        <v>7</v>
      </c>
      <c r="B41" s="464" t="s">
        <v>17</v>
      </c>
      <c r="C41" s="477">
        <v>12.5</v>
      </c>
      <c r="D41" s="477">
        <v>25</v>
      </c>
      <c r="E41" s="477">
        <v>37.5</v>
      </c>
      <c r="F41" s="189">
        <f>+'Ekamut-caxs'!D43</f>
        <v>50</v>
      </c>
      <c r="G41" s="229"/>
      <c r="H41" s="177"/>
      <c r="I41" s="48"/>
      <c r="J41" s="48"/>
      <c r="K41" s="48"/>
      <c r="L41" s="48"/>
      <c r="M41" s="72"/>
      <c r="N41" s="72"/>
      <c r="O41" s="72"/>
    </row>
    <row r="42" spans="1:15" s="73" customFormat="1" ht="26.25" customHeight="1">
      <c r="A42" s="42">
        <f t="shared" ref="A42:A62" si="6">+A41+1</f>
        <v>8</v>
      </c>
      <c r="B42" s="469" t="s">
        <v>242</v>
      </c>
      <c r="C42" s="477">
        <v>150</v>
      </c>
      <c r="D42" s="477">
        <v>300</v>
      </c>
      <c r="E42" s="477">
        <v>450</v>
      </c>
      <c r="F42" s="188">
        <f>+'Ekamut-caxs'!D44</f>
        <v>500</v>
      </c>
      <c r="G42" s="229"/>
      <c r="H42" s="177"/>
      <c r="I42" s="48"/>
      <c r="J42" s="48"/>
      <c r="K42" s="48"/>
      <c r="L42" s="48"/>
      <c r="M42" s="72"/>
      <c r="N42" s="72"/>
      <c r="O42" s="72"/>
    </row>
    <row r="43" spans="1:15" s="73" customFormat="1" ht="23.25" customHeight="1">
      <c r="A43" s="42">
        <f>A42+1</f>
        <v>9</v>
      </c>
      <c r="B43" s="465" t="s">
        <v>66</v>
      </c>
      <c r="C43" s="477">
        <v>50</v>
      </c>
      <c r="D43" s="477">
        <v>100</v>
      </c>
      <c r="E43" s="477">
        <v>150</v>
      </c>
      <c r="F43" s="188">
        <f>+'Ekamut-caxs'!D45</f>
        <v>200</v>
      </c>
      <c r="G43" s="229"/>
      <c r="H43" s="428"/>
      <c r="I43" s="48"/>
      <c r="J43" s="48"/>
      <c r="K43" s="48"/>
      <c r="L43" s="48"/>
      <c r="M43" s="72"/>
      <c r="N43" s="72"/>
      <c r="O43" s="72"/>
    </row>
    <row r="44" spans="1:15" s="50" customFormat="1" ht="17.25" hidden="1">
      <c r="A44" s="42">
        <f t="shared" si="6"/>
        <v>10</v>
      </c>
      <c r="B44" s="464" t="s">
        <v>40</v>
      </c>
      <c r="C44" s="477"/>
      <c r="D44" s="477"/>
      <c r="E44" s="477"/>
      <c r="F44" s="189">
        <f>+'Ekamut-caxs'!D46</f>
        <v>0</v>
      </c>
      <c r="G44" s="229"/>
      <c r="H44" s="177"/>
      <c r="I44" s="48"/>
      <c r="J44" s="48"/>
      <c r="K44" s="48"/>
      <c r="L44" s="37"/>
      <c r="M44" s="49"/>
      <c r="N44" s="49"/>
      <c r="O44" s="49"/>
    </row>
    <row r="45" spans="1:15" s="73" customFormat="1" ht="17.25" hidden="1">
      <c r="A45" s="42">
        <f t="shared" si="6"/>
        <v>11</v>
      </c>
      <c r="B45" s="464" t="s">
        <v>109</v>
      </c>
      <c r="C45" s="477"/>
      <c r="D45" s="477"/>
      <c r="E45" s="477"/>
      <c r="F45" s="189">
        <f>+'Ekamut-caxs'!D47</f>
        <v>0</v>
      </c>
      <c r="G45" s="229"/>
      <c r="H45" s="177"/>
      <c r="I45" s="48"/>
      <c r="J45" s="48"/>
      <c r="K45" s="48"/>
      <c r="L45" s="48"/>
      <c r="M45" s="72"/>
      <c r="N45" s="72"/>
      <c r="O45" s="72"/>
    </row>
    <row r="46" spans="1:15" s="73" customFormat="1" ht="17.25" hidden="1">
      <c r="A46" s="42">
        <f t="shared" si="6"/>
        <v>12</v>
      </c>
      <c r="B46" s="464" t="s">
        <v>110</v>
      </c>
      <c r="C46" s="477"/>
      <c r="D46" s="477"/>
      <c r="E46" s="477"/>
      <c r="F46" s="189">
        <f>+'Ekamut-caxs'!D48</f>
        <v>0</v>
      </c>
      <c r="G46" s="229"/>
      <c r="H46" s="177"/>
      <c r="I46" s="48"/>
      <c r="J46" s="48"/>
      <c r="K46" s="48"/>
      <c r="L46" s="48"/>
      <c r="M46" s="72"/>
      <c r="N46" s="72"/>
      <c r="O46" s="72"/>
    </row>
    <row r="47" spans="1:15" s="73" customFormat="1" ht="17.25">
      <c r="A47" s="42">
        <v>10</v>
      </c>
      <c r="B47" s="464" t="s">
        <v>18</v>
      </c>
      <c r="C47" s="477">
        <v>750</v>
      </c>
      <c r="D47" s="477">
        <v>1500</v>
      </c>
      <c r="E47" s="477">
        <v>2250</v>
      </c>
      <c r="F47" s="189">
        <f>+'Ekamut-caxs'!D49</f>
        <v>2700</v>
      </c>
      <c r="G47" s="229"/>
      <c r="H47" s="177"/>
      <c r="I47" s="48"/>
      <c r="J47" s="48"/>
      <c r="K47" s="48"/>
      <c r="L47" s="48"/>
      <c r="M47" s="72"/>
      <c r="N47" s="72"/>
      <c r="O47" s="72"/>
    </row>
    <row r="48" spans="1:15" s="71" customFormat="1" ht="17.25">
      <c r="A48" s="42">
        <f t="shared" si="6"/>
        <v>11</v>
      </c>
      <c r="B48" s="464" t="s">
        <v>19</v>
      </c>
      <c r="C48" s="477">
        <v>50</v>
      </c>
      <c r="D48" s="477">
        <v>100</v>
      </c>
      <c r="E48" s="477">
        <v>150</v>
      </c>
      <c r="F48" s="189">
        <f>+'Ekamut-caxs'!D50</f>
        <v>200</v>
      </c>
      <c r="G48" s="229"/>
      <c r="H48" s="177"/>
      <c r="I48" s="78"/>
      <c r="J48" s="78"/>
      <c r="K48" s="78"/>
      <c r="L48" s="78"/>
      <c r="M48" s="70"/>
      <c r="N48" s="70"/>
      <c r="O48" s="70"/>
    </row>
    <row r="49" spans="1:15" s="71" customFormat="1" ht="17.25" hidden="1">
      <c r="A49" s="42">
        <f t="shared" si="6"/>
        <v>12</v>
      </c>
      <c r="B49" s="464" t="s">
        <v>59</v>
      </c>
      <c r="C49" s="477"/>
      <c r="D49" s="477"/>
      <c r="E49" s="477"/>
      <c r="F49" s="189">
        <f>+'Ekamut-caxs'!D51</f>
        <v>0</v>
      </c>
      <c r="G49" s="229"/>
      <c r="H49" s="177"/>
      <c r="I49" s="78"/>
      <c r="J49" s="78"/>
      <c r="K49" s="78"/>
      <c r="L49" s="78"/>
      <c r="M49" s="70"/>
      <c r="N49" s="70"/>
      <c r="O49" s="70"/>
    </row>
    <row r="50" spans="1:15" s="71" customFormat="1" ht="24.75" customHeight="1">
      <c r="A50" s="42">
        <v>12</v>
      </c>
      <c r="B50" s="465" t="s">
        <v>46</v>
      </c>
      <c r="C50" s="477">
        <v>553.79999999999995</v>
      </c>
      <c r="D50" s="477">
        <v>564.1</v>
      </c>
      <c r="E50" s="477">
        <v>574.5</v>
      </c>
      <c r="F50" s="189">
        <f>+'Ekamut-caxs'!D52</f>
        <v>910.8</v>
      </c>
      <c r="G50" s="229"/>
      <c r="H50" s="177"/>
      <c r="I50" s="78"/>
      <c r="J50" s="78"/>
      <c r="K50" s="78"/>
      <c r="L50" s="78"/>
      <c r="M50" s="70"/>
      <c r="N50" s="70"/>
      <c r="O50" s="70"/>
    </row>
    <row r="51" spans="1:15" s="50" customFormat="1" ht="17.25">
      <c r="A51" s="42">
        <v>13</v>
      </c>
      <c r="B51" s="464" t="s">
        <v>37</v>
      </c>
      <c r="C51" s="477">
        <v>84</v>
      </c>
      <c r="D51" s="477">
        <v>210</v>
      </c>
      <c r="E51" s="477">
        <v>336</v>
      </c>
      <c r="F51" s="189">
        <f>+'Ekamut-caxs'!D53</f>
        <v>462</v>
      </c>
      <c r="G51" s="229"/>
      <c r="H51" s="177"/>
      <c r="I51" s="48"/>
      <c r="J51" s="48"/>
      <c r="K51" s="48"/>
      <c r="L51" s="37"/>
      <c r="M51" s="49"/>
      <c r="N51" s="49"/>
      <c r="O51" s="49"/>
    </row>
    <row r="52" spans="1:15" s="50" customFormat="1" ht="24" customHeight="1">
      <c r="A52" s="42">
        <f t="shared" si="6"/>
        <v>14</v>
      </c>
      <c r="B52" s="465" t="s">
        <v>67</v>
      </c>
      <c r="C52" s="477">
        <v>25</v>
      </c>
      <c r="D52" s="477">
        <v>50</v>
      </c>
      <c r="E52" s="477">
        <v>100</v>
      </c>
      <c r="F52" s="189">
        <f>+'Ekamut-caxs'!D54</f>
        <v>120</v>
      </c>
      <c r="G52" s="229"/>
      <c r="H52" s="177"/>
      <c r="I52" s="48"/>
      <c r="J52" s="48"/>
      <c r="K52" s="48"/>
      <c r="L52" s="37"/>
      <c r="M52" s="49"/>
      <c r="N52" s="49"/>
      <c r="O52" s="49"/>
    </row>
    <row r="53" spans="1:15" s="50" customFormat="1" ht="22.5" customHeight="1">
      <c r="A53" s="42">
        <f t="shared" si="6"/>
        <v>15</v>
      </c>
      <c r="B53" s="465" t="s">
        <v>68</v>
      </c>
      <c r="C53" s="477"/>
      <c r="D53" s="477">
        <v>112</v>
      </c>
      <c r="E53" s="477">
        <v>112</v>
      </c>
      <c r="F53" s="189">
        <f>+'Ekamut-caxs'!D55</f>
        <v>112</v>
      </c>
      <c r="G53" s="229"/>
      <c r="H53" s="421"/>
      <c r="I53" s="48"/>
      <c r="J53" s="48"/>
      <c r="K53" s="48"/>
      <c r="L53" s="37"/>
      <c r="M53" s="49"/>
      <c r="N53" s="49"/>
      <c r="O53" s="49"/>
    </row>
    <row r="54" spans="1:15" s="50" customFormat="1" ht="17.25">
      <c r="A54" s="42">
        <f t="shared" si="6"/>
        <v>16</v>
      </c>
      <c r="B54" s="464" t="s">
        <v>38</v>
      </c>
      <c r="C54" s="477"/>
      <c r="D54" s="477">
        <v>3</v>
      </c>
      <c r="E54" s="477">
        <v>3</v>
      </c>
      <c r="F54" s="189">
        <f>+'Ekamut-caxs'!D56</f>
        <v>3</v>
      </c>
      <c r="G54" s="229"/>
      <c r="H54" s="177"/>
      <c r="I54" s="48"/>
      <c r="J54" s="48"/>
      <c r="K54" s="48"/>
      <c r="L54" s="37"/>
      <c r="M54" s="49"/>
      <c r="N54" s="49"/>
      <c r="O54" s="49"/>
    </row>
    <row r="55" spans="1:15" s="50" customFormat="1" ht="17.25" hidden="1">
      <c r="A55" s="42">
        <f t="shared" si="6"/>
        <v>17</v>
      </c>
      <c r="B55" s="464" t="s">
        <v>111</v>
      </c>
      <c r="C55" s="477"/>
      <c r="D55" s="477"/>
      <c r="E55" s="477"/>
      <c r="F55" s="189">
        <f>+'Ekamut-caxs'!D57</f>
        <v>0</v>
      </c>
      <c r="G55" s="229"/>
      <c r="H55" s="177"/>
      <c r="I55" s="48"/>
      <c r="J55" s="48"/>
      <c r="K55" s="48"/>
      <c r="L55" s="37"/>
      <c r="M55" s="49"/>
      <c r="N55" s="49"/>
      <c r="O55" s="49"/>
    </row>
    <row r="56" spans="1:15" s="50" customFormat="1" ht="17.25" hidden="1">
      <c r="A56" s="42">
        <f t="shared" si="6"/>
        <v>18</v>
      </c>
      <c r="B56" s="464" t="s">
        <v>39</v>
      </c>
      <c r="C56" s="477"/>
      <c r="D56" s="477"/>
      <c r="E56" s="477"/>
      <c r="F56" s="189">
        <f>+'Ekamut-caxs'!D58</f>
        <v>0</v>
      </c>
      <c r="G56" s="229"/>
      <c r="H56" s="177"/>
      <c r="I56" s="48"/>
      <c r="J56" s="48"/>
      <c r="K56" s="48"/>
      <c r="L56" s="37"/>
      <c r="M56" s="49"/>
      <c r="N56" s="49"/>
      <c r="O56" s="49"/>
    </row>
    <row r="57" spans="1:15" s="50" customFormat="1" ht="17.25" hidden="1">
      <c r="A57" s="42">
        <f t="shared" si="6"/>
        <v>19</v>
      </c>
      <c r="B57" s="464" t="s">
        <v>56</v>
      </c>
      <c r="C57" s="477"/>
      <c r="D57" s="477"/>
      <c r="E57" s="477"/>
      <c r="F57" s="189">
        <f>+'Ekamut-caxs'!D59</f>
        <v>0</v>
      </c>
      <c r="G57" s="229"/>
      <c r="H57" s="177"/>
      <c r="I57" s="48"/>
      <c r="J57" s="48"/>
      <c r="K57" s="48"/>
      <c r="L57" s="37"/>
      <c r="M57" s="49"/>
      <c r="N57" s="49"/>
      <c r="O57" s="49"/>
    </row>
    <row r="58" spans="1:15" s="50" customFormat="1" ht="17.45" customHeight="1">
      <c r="A58" s="42">
        <v>17</v>
      </c>
      <c r="B58" s="339" t="s">
        <v>243</v>
      </c>
      <c r="C58" s="477">
        <v>150</v>
      </c>
      <c r="D58" s="477">
        <v>300</v>
      </c>
      <c r="E58" s="477">
        <v>450</v>
      </c>
      <c r="F58" s="189">
        <f>+'Ekamut-caxs'!D60</f>
        <v>700</v>
      </c>
      <c r="G58" s="229"/>
      <c r="H58" s="177"/>
      <c r="I58" s="48"/>
      <c r="J58" s="48"/>
      <c r="K58" s="48"/>
      <c r="L58" s="37"/>
      <c r="M58" s="49"/>
      <c r="N58" s="49"/>
      <c r="O58" s="49"/>
    </row>
    <row r="59" spans="1:15" s="50" customFormat="1" ht="15" customHeight="1">
      <c r="A59" s="42">
        <v>18</v>
      </c>
      <c r="B59" s="368" t="s">
        <v>264</v>
      </c>
      <c r="C59" s="477">
        <v>125</v>
      </c>
      <c r="D59" s="477">
        <v>250</v>
      </c>
      <c r="E59" s="477">
        <v>375</v>
      </c>
      <c r="F59" s="188">
        <v>400</v>
      </c>
      <c r="G59" s="229"/>
      <c r="H59" s="177"/>
      <c r="I59" s="48"/>
      <c r="J59" s="48"/>
      <c r="K59" s="48"/>
      <c r="L59" s="37"/>
      <c r="M59" s="49"/>
      <c r="N59" s="49"/>
      <c r="O59" s="49"/>
    </row>
    <row r="60" spans="1:15" s="49" customFormat="1" ht="17.25">
      <c r="A60" s="42">
        <f t="shared" si="6"/>
        <v>19</v>
      </c>
      <c r="B60" s="187" t="s">
        <v>333</v>
      </c>
      <c r="C60" s="187"/>
      <c r="D60" s="477">
        <v>200</v>
      </c>
      <c r="E60" s="477">
        <v>200</v>
      </c>
      <c r="F60" s="188">
        <v>200</v>
      </c>
      <c r="G60" s="229"/>
      <c r="H60" s="177"/>
      <c r="I60" s="48"/>
      <c r="J60" s="48"/>
      <c r="K60" s="48"/>
      <c r="L60" s="37"/>
    </row>
    <row r="61" spans="1:15" s="49" customFormat="1" ht="17.25" hidden="1">
      <c r="A61" s="42">
        <f>+A60+1</f>
        <v>20</v>
      </c>
      <c r="B61" s="187"/>
      <c r="C61" s="187"/>
      <c r="D61" s="477"/>
      <c r="E61" s="477"/>
      <c r="F61" s="188"/>
      <c r="G61" s="229"/>
      <c r="H61" s="177"/>
      <c r="I61" s="48"/>
      <c r="J61" s="48"/>
      <c r="K61" s="48"/>
      <c r="L61" s="37"/>
    </row>
    <row r="62" spans="1:15" s="49" customFormat="1" ht="17.25" hidden="1">
      <c r="A62" s="42">
        <f t="shared" si="6"/>
        <v>21</v>
      </c>
      <c r="B62" s="187"/>
      <c r="C62" s="187"/>
      <c r="D62" s="477"/>
      <c r="E62" s="477"/>
      <c r="F62" s="188"/>
      <c r="G62" s="229"/>
      <c r="H62" s="177"/>
      <c r="I62" s="48"/>
      <c r="J62" s="48"/>
      <c r="K62" s="48"/>
      <c r="L62" s="37"/>
    </row>
    <row r="63" spans="1:15" s="49" customFormat="1" ht="17.25" hidden="1">
      <c r="A63" s="42"/>
      <c r="B63" s="187"/>
      <c r="C63" s="187"/>
      <c r="D63" s="477"/>
      <c r="E63" s="477"/>
      <c r="F63" s="188"/>
      <c r="G63" s="229"/>
      <c r="H63" s="177"/>
      <c r="I63" s="48"/>
      <c r="J63" s="48"/>
      <c r="K63" s="48"/>
      <c r="L63" s="37"/>
    </row>
    <row r="64" spans="1:15" s="49" customFormat="1" ht="17.25">
      <c r="A64" s="42">
        <v>20</v>
      </c>
      <c r="B64" s="464" t="s">
        <v>265</v>
      </c>
      <c r="C64" s="187"/>
      <c r="D64" s="477">
        <v>250</v>
      </c>
      <c r="E64" s="477">
        <v>250</v>
      </c>
      <c r="F64" s="188">
        <v>250</v>
      </c>
      <c r="G64" s="229"/>
      <c r="H64" s="177"/>
      <c r="I64" s="48"/>
      <c r="J64" s="48"/>
      <c r="K64" s="48"/>
      <c r="L64" s="37"/>
    </row>
    <row r="65" spans="1:15" s="49" customFormat="1" ht="17.25">
      <c r="A65" s="42">
        <v>21</v>
      </c>
      <c r="B65" s="464" t="s">
        <v>266</v>
      </c>
      <c r="C65" s="187"/>
      <c r="D65" s="477">
        <v>150</v>
      </c>
      <c r="E65" s="477">
        <v>150</v>
      </c>
      <c r="F65" s="188">
        <v>150</v>
      </c>
      <c r="G65" s="229"/>
      <c r="H65" s="177"/>
      <c r="I65" s="48"/>
      <c r="J65" s="48"/>
      <c r="K65" s="48"/>
      <c r="L65" s="37"/>
    </row>
    <row r="66" spans="1:15" s="49" customFormat="1" ht="17.25" hidden="1">
      <c r="A66" s="42"/>
      <c r="B66" s="464"/>
      <c r="C66" s="486"/>
      <c r="D66" s="486"/>
      <c r="E66" s="486"/>
      <c r="F66" s="486"/>
      <c r="G66" s="229"/>
      <c r="H66" s="177"/>
      <c r="I66" s="48"/>
      <c r="J66" s="48"/>
      <c r="K66" s="48"/>
      <c r="L66" s="37"/>
    </row>
    <row r="67" spans="1:15" s="49" customFormat="1" ht="26.25" hidden="1" customHeight="1">
      <c r="A67" s="42"/>
      <c r="B67" s="464"/>
      <c r="C67" s="487"/>
      <c r="D67" s="487"/>
      <c r="E67" s="487"/>
      <c r="F67" s="487"/>
      <c r="G67" s="229"/>
      <c r="H67" s="177"/>
      <c r="I67" s="48"/>
      <c r="J67" s="48"/>
      <c r="K67" s="48"/>
      <c r="L67" s="37"/>
    </row>
    <row r="68" spans="1:15" s="73" customFormat="1" ht="39" hidden="1" customHeight="1">
      <c r="A68" s="42">
        <f>+A62+1</f>
        <v>22</v>
      </c>
      <c r="B68" s="465" t="s">
        <v>27</v>
      </c>
      <c r="C68" s="189">
        <f t="shared" ref="C68:E68" si="7">SUM(C69:C71)</f>
        <v>0</v>
      </c>
      <c r="D68" s="189">
        <f t="shared" si="7"/>
        <v>0</v>
      </c>
      <c r="E68" s="189">
        <f t="shared" si="7"/>
        <v>0</v>
      </c>
      <c r="F68" s="189">
        <f>SUM(F69:F71)</f>
        <v>0</v>
      </c>
      <c r="G68" s="229"/>
      <c r="H68" s="462"/>
      <c r="I68" s="48"/>
      <c r="J68" s="48"/>
      <c r="K68" s="48"/>
      <c r="L68" s="48"/>
      <c r="M68" s="72"/>
      <c r="N68" s="72"/>
      <c r="O68" s="72"/>
    </row>
    <row r="69" spans="1:15" s="450" customFormat="1" ht="17.25" hidden="1">
      <c r="A69" s="442">
        <f>+A68+0.1</f>
        <v>22.1</v>
      </c>
      <c r="B69" s="466" t="s">
        <v>28</v>
      </c>
      <c r="C69" s="478"/>
      <c r="D69" s="478"/>
      <c r="E69" s="478"/>
      <c r="F69" s="479"/>
      <c r="G69" s="444"/>
      <c r="H69" s="177"/>
      <c r="I69" s="449"/>
      <c r="J69" s="449"/>
      <c r="K69" s="449"/>
      <c r="L69" s="449"/>
    </row>
    <row r="70" spans="1:15" s="450" customFormat="1" ht="17.25" hidden="1">
      <c r="A70" s="442">
        <f t="shared" ref="A70:A71" si="8">+A69+0.1</f>
        <v>22.200000000000003</v>
      </c>
      <c r="B70" s="466" t="s">
        <v>41</v>
      </c>
      <c r="C70" s="478"/>
      <c r="D70" s="478"/>
      <c r="E70" s="478"/>
      <c r="F70" s="479"/>
      <c r="G70" s="444"/>
      <c r="H70" s="177"/>
      <c r="I70" s="449"/>
      <c r="J70" s="449"/>
      <c r="K70" s="449"/>
      <c r="L70" s="449"/>
    </row>
    <row r="71" spans="1:15" s="452" customFormat="1" ht="16.5" hidden="1" customHeight="1">
      <c r="A71" s="442">
        <f t="shared" si="8"/>
        <v>22.300000000000004</v>
      </c>
      <c r="B71" s="471" t="s">
        <v>75</v>
      </c>
      <c r="C71" s="478"/>
      <c r="D71" s="478"/>
      <c r="E71" s="478"/>
      <c r="F71" s="451"/>
      <c r="G71" s="444"/>
      <c r="H71" s="424"/>
      <c r="I71" s="449"/>
      <c r="J71" s="449"/>
      <c r="K71" s="449"/>
      <c r="L71" s="449"/>
      <c r="M71" s="450"/>
      <c r="N71" s="450"/>
      <c r="O71" s="450"/>
    </row>
    <row r="72" spans="1:15" s="56" customFormat="1" ht="17.25">
      <c r="A72" s="503">
        <v>22</v>
      </c>
      <c r="B72" s="464" t="s">
        <v>29</v>
      </c>
      <c r="C72" s="477">
        <v>10567.7</v>
      </c>
      <c r="D72" s="477">
        <v>10567.7</v>
      </c>
      <c r="E72" s="477">
        <v>10567.7</v>
      </c>
      <c r="F72" s="477">
        <v>10567.7</v>
      </c>
      <c r="G72" s="229"/>
      <c r="H72" s="82"/>
      <c r="I72" s="34"/>
      <c r="J72" s="34"/>
      <c r="K72" s="34"/>
      <c r="L72" s="34"/>
      <c r="M72" s="57"/>
      <c r="N72" s="57"/>
      <c r="O72" s="57"/>
    </row>
    <row r="73" spans="1:15" s="56" customFormat="1" ht="17.25">
      <c r="A73" s="503">
        <v>23</v>
      </c>
      <c r="B73" s="464" t="s">
        <v>332</v>
      </c>
      <c r="C73" s="477">
        <v>2310</v>
      </c>
      <c r="D73" s="477">
        <v>2310</v>
      </c>
      <c r="E73" s="477">
        <v>2310</v>
      </c>
      <c r="F73" s="477">
        <v>2310</v>
      </c>
      <c r="G73" s="229"/>
      <c r="H73" s="82"/>
      <c r="I73" s="34"/>
      <c r="J73" s="34"/>
      <c r="K73" s="34"/>
      <c r="L73" s="34"/>
      <c r="M73" s="57"/>
      <c r="N73" s="57"/>
      <c r="O73" s="57"/>
    </row>
    <row r="74" spans="1:15" s="61" customFormat="1" ht="17.25">
      <c r="A74" s="33" t="s">
        <v>49</v>
      </c>
      <c r="B74" s="470" t="s">
        <v>52</v>
      </c>
      <c r="C74" s="197">
        <f t="shared" ref="C74:F74" si="9">C75+C83</f>
        <v>315</v>
      </c>
      <c r="D74" s="197">
        <f t="shared" si="9"/>
        <v>2015</v>
      </c>
      <c r="E74" s="197">
        <f t="shared" si="9"/>
        <v>2015</v>
      </c>
      <c r="F74" s="197">
        <f t="shared" si="9"/>
        <v>2015</v>
      </c>
      <c r="G74" s="354"/>
      <c r="H74" s="87"/>
      <c r="I74" s="79"/>
      <c r="J74" s="79"/>
      <c r="K74" s="79"/>
      <c r="L74" s="79"/>
      <c r="M74" s="60"/>
      <c r="N74" s="60"/>
      <c r="O74" s="60"/>
    </row>
    <row r="75" spans="1:15" s="71" customFormat="1" ht="17.25">
      <c r="A75" s="52">
        <v>1</v>
      </c>
      <c r="B75" s="464" t="s">
        <v>81</v>
      </c>
      <c r="C75" s="189">
        <f>C77+C78+C79</f>
        <v>315</v>
      </c>
      <c r="D75" s="189">
        <f t="shared" ref="D75:E75" si="10">SUM(D76:D82)</f>
        <v>2015</v>
      </c>
      <c r="E75" s="189">
        <f t="shared" si="10"/>
        <v>2015</v>
      </c>
      <c r="F75" s="189">
        <f>SUM(F76:F82)</f>
        <v>2015</v>
      </c>
      <c r="G75" s="229"/>
      <c r="H75" s="85"/>
      <c r="I75" s="78"/>
      <c r="J75" s="78"/>
      <c r="K75" s="78"/>
      <c r="L75" s="78"/>
      <c r="M75" s="70"/>
      <c r="N75" s="70"/>
      <c r="O75" s="70"/>
    </row>
    <row r="76" spans="1:15" s="454" customFormat="1" ht="14.25" hidden="1">
      <c r="A76" s="453">
        <f>+A75+0.1</f>
        <v>1.1000000000000001</v>
      </c>
      <c r="B76" s="471" t="s">
        <v>77</v>
      </c>
      <c r="C76" s="478"/>
      <c r="D76" s="478"/>
      <c r="E76" s="478"/>
      <c r="F76" s="479"/>
      <c r="G76" s="444"/>
      <c r="H76" s="448"/>
      <c r="I76" s="446"/>
      <c r="J76" s="446"/>
      <c r="K76" s="446"/>
      <c r="L76" s="446"/>
      <c r="M76" s="447"/>
      <c r="N76" s="447"/>
      <c r="O76" s="447"/>
    </row>
    <row r="77" spans="1:15" s="454" customFormat="1" ht="14.25">
      <c r="A77" s="453">
        <v>1.1000000000000001</v>
      </c>
      <c r="B77" s="471" t="s">
        <v>78</v>
      </c>
      <c r="C77" s="605">
        <v>315</v>
      </c>
      <c r="D77" s="605">
        <v>315</v>
      </c>
      <c r="E77" s="605">
        <v>315</v>
      </c>
      <c r="F77" s="605">
        <v>315</v>
      </c>
      <c r="G77" s="444"/>
      <c r="H77" s="448"/>
      <c r="I77" s="446"/>
      <c r="J77" s="446"/>
      <c r="K77" s="446"/>
      <c r="L77" s="446"/>
      <c r="M77" s="447"/>
      <c r="N77" s="447"/>
      <c r="O77" s="447"/>
    </row>
    <row r="78" spans="1:15" s="454" customFormat="1" ht="14.25">
      <c r="A78" s="453">
        <v>1.2</v>
      </c>
      <c r="B78" s="471" t="s">
        <v>79</v>
      </c>
      <c r="C78" s="605"/>
      <c r="D78" s="605">
        <v>800</v>
      </c>
      <c r="E78" s="605">
        <v>800</v>
      </c>
      <c r="F78" s="442">
        <v>800</v>
      </c>
      <c r="G78" s="444"/>
      <c r="H78" s="448"/>
      <c r="I78" s="446"/>
      <c r="J78" s="446"/>
      <c r="K78" s="446"/>
      <c r="L78" s="446"/>
      <c r="M78" s="447"/>
      <c r="N78" s="447"/>
      <c r="O78" s="447"/>
    </row>
    <row r="79" spans="1:15" s="454" customFormat="1" ht="19.899999999999999" customHeight="1">
      <c r="A79" s="453">
        <f t="shared" ref="A79:A82" si="11">+A78+0.1</f>
        <v>1.3</v>
      </c>
      <c r="B79" s="471" t="s">
        <v>172</v>
      </c>
      <c r="C79" s="605"/>
      <c r="D79" s="605">
        <v>900</v>
      </c>
      <c r="E79" s="605">
        <v>900</v>
      </c>
      <c r="F79" s="442">
        <v>900</v>
      </c>
      <c r="G79" s="444"/>
      <c r="H79" s="448"/>
      <c r="I79" s="446"/>
      <c r="J79" s="446"/>
      <c r="K79" s="446"/>
      <c r="L79" s="446"/>
      <c r="M79" s="447"/>
      <c r="N79" s="447"/>
      <c r="O79" s="447"/>
    </row>
    <row r="80" spans="1:15" s="454" customFormat="1" ht="16.5" hidden="1" customHeight="1">
      <c r="A80" s="453">
        <f t="shared" si="11"/>
        <v>1.4000000000000001</v>
      </c>
      <c r="B80" s="471" t="s">
        <v>57</v>
      </c>
      <c r="C80" s="478"/>
      <c r="D80" s="478"/>
      <c r="E80" s="478"/>
      <c r="F80" s="479"/>
      <c r="G80" s="444"/>
      <c r="H80" s="448"/>
      <c r="I80" s="446"/>
      <c r="J80" s="446"/>
      <c r="K80" s="446"/>
      <c r="L80" s="446"/>
      <c r="M80" s="447"/>
      <c r="N80" s="447"/>
      <c r="O80" s="447"/>
    </row>
    <row r="81" spans="1:15" s="447" customFormat="1" ht="16.5" hidden="1" customHeight="1">
      <c r="A81" s="453">
        <f t="shared" si="11"/>
        <v>1.5000000000000002</v>
      </c>
      <c r="B81" s="466" t="s">
        <v>58</v>
      </c>
      <c r="C81" s="478"/>
      <c r="D81" s="478"/>
      <c r="E81" s="478"/>
      <c r="F81" s="479"/>
      <c r="G81" s="444"/>
      <c r="H81" s="448"/>
      <c r="I81" s="446"/>
      <c r="J81" s="446"/>
      <c r="K81" s="446"/>
      <c r="L81" s="446"/>
    </row>
    <row r="82" spans="1:15" s="447" customFormat="1" ht="12.75" hidden="1" customHeight="1">
      <c r="A82" s="453">
        <f t="shared" si="11"/>
        <v>1.6000000000000003</v>
      </c>
      <c r="B82" s="466"/>
      <c r="C82" s="478"/>
      <c r="D82" s="478"/>
      <c r="E82" s="478"/>
      <c r="F82" s="479"/>
      <c r="G82" s="444"/>
      <c r="H82" s="455"/>
      <c r="I82" s="446"/>
      <c r="J82" s="446"/>
      <c r="K82" s="446"/>
      <c r="L82" s="446"/>
    </row>
    <row r="83" spans="1:15" s="71" customFormat="1" ht="18.75" hidden="1" customHeight="1">
      <c r="A83" s="52">
        <v>2</v>
      </c>
      <c r="B83" s="465" t="s">
        <v>252</v>
      </c>
      <c r="C83" s="189">
        <f t="shared" ref="C83:E83" si="12">SUM(C84:C86)</f>
        <v>0</v>
      </c>
      <c r="D83" s="189">
        <f t="shared" si="12"/>
        <v>0</v>
      </c>
      <c r="E83" s="189">
        <f t="shared" si="12"/>
        <v>0</v>
      </c>
      <c r="F83" s="189">
        <f>SUM(F84:F86)</f>
        <v>0</v>
      </c>
      <c r="G83" s="229"/>
      <c r="H83" s="85"/>
      <c r="I83" s="78"/>
      <c r="J83" s="78"/>
      <c r="K83" s="78"/>
      <c r="L83" s="78"/>
      <c r="M83" s="70"/>
      <c r="N83" s="70"/>
      <c r="O83" s="70"/>
    </row>
    <row r="84" spans="1:15" s="454" customFormat="1" ht="18" hidden="1" customHeight="1">
      <c r="A84" s="453">
        <f t="shared" ref="A84:A86" si="13">+A83+0.1</f>
        <v>2.1</v>
      </c>
      <c r="B84" s="471" t="s">
        <v>54</v>
      </c>
      <c r="C84" s="478"/>
      <c r="D84" s="478"/>
      <c r="E84" s="478"/>
      <c r="F84" s="479"/>
      <c r="G84" s="444"/>
      <c r="H84" s="448"/>
      <c r="I84" s="446"/>
      <c r="J84" s="446"/>
      <c r="K84" s="446"/>
      <c r="L84" s="446"/>
      <c r="M84" s="447"/>
      <c r="N84" s="447"/>
      <c r="O84" s="447"/>
    </row>
    <row r="85" spans="1:15" s="454" customFormat="1" ht="15.75" hidden="1" customHeight="1">
      <c r="A85" s="453">
        <f t="shared" si="13"/>
        <v>2.2000000000000002</v>
      </c>
      <c r="B85" s="471" t="s">
        <v>53</v>
      </c>
      <c r="C85" s="478"/>
      <c r="D85" s="478"/>
      <c r="E85" s="478"/>
      <c r="F85" s="479"/>
      <c r="G85" s="444"/>
      <c r="H85" s="448"/>
      <c r="I85" s="446"/>
      <c r="J85" s="446"/>
      <c r="K85" s="446"/>
      <c r="L85" s="446"/>
      <c r="M85" s="447"/>
      <c r="N85" s="447"/>
      <c r="O85" s="447"/>
    </row>
    <row r="86" spans="1:15" s="454" customFormat="1" ht="18" hidden="1" customHeight="1">
      <c r="A86" s="453">
        <f t="shared" si="13"/>
        <v>2.3000000000000003</v>
      </c>
      <c r="B86" s="471" t="s">
        <v>42</v>
      </c>
      <c r="C86" s="478"/>
      <c r="D86" s="478"/>
      <c r="E86" s="478"/>
      <c r="F86" s="479"/>
      <c r="G86" s="444"/>
      <c r="H86" s="448"/>
      <c r="I86" s="446"/>
      <c r="J86" s="446"/>
      <c r="K86" s="446"/>
      <c r="L86" s="446"/>
      <c r="M86" s="447"/>
      <c r="N86" s="447"/>
      <c r="O86" s="447"/>
    </row>
    <row r="87" spans="1:15" s="61" customFormat="1" ht="36.6" customHeight="1">
      <c r="A87" s="33" t="s">
        <v>50</v>
      </c>
      <c r="B87" s="468" t="s">
        <v>120</v>
      </c>
      <c r="C87" s="197">
        <f>+C90+C91</f>
        <v>24075.1</v>
      </c>
      <c r="D87" s="197">
        <f t="shared" ref="D87:F87" si="14">+D90+D91</f>
        <v>24075.1</v>
      </c>
      <c r="E87" s="197">
        <f t="shared" si="14"/>
        <v>24075.1</v>
      </c>
      <c r="F87" s="197">
        <f t="shared" si="14"/>
        <v>24075.1</v>
      </c>
      <c r="G87" s="354"/>
      <c r="H87" s="87"/>
      <c r="I87" s="79"/>
      <c r="J87" s="79"/>
      <c r="K87" s="79"/>
      <c r="L87" s="79"/>
      <c r="M87" s="60"/>
      <c r="N87" s="60"/>
      <c r="O87" s="60"/>
    </row>
    <row r="88" spans="1:15" s="70" customFormat="1" ht="15.6" hidden="1" customHeight="1">
      <c r="A88" s="52">
        <v>1</v>
      </c>
      <c r="B88" s="368" t="s">
        <v>250</v>
      </c>
      <c r="C88" s="478"/>
      <c r="D88" s="478"/>
      <c r="E88" s="478"/>
      <c r="F88" s="479"/>
      <c r="G88" s="229"/>
      <c r="H88" s="85"/>
      <c r="I88" s="78"/>
      <c r="J88" s="78"/>
      <c r="K88" s="78"/>
      <c r="L88" s="78"/>
    </row>
    <row r="89" spans="1:15" s="70" customFormat="1" ht="11.45" hidden="1" customHeight="1">
      <c r="A89" s="52">
        <v>2</v>
      </c>
      <c r="B89" s="368" t="s">
        <v>251</v>
      </c>
      <c r="C89" s="478"/>
      <c r="D89" s="478"/>
      <c r="E89" s="478"/>
      <c r="F89" s="479"/>
      <c r="G89" s="229"/>
      <c r="H89" s="81"/>
      <c r="I89" s="78"/>
      <c r="J89" s="78"/>
      <c r="K89" s="78"/>
      <c r="L89" s="78"/>
    </row>
    <row r="90" spans="1:15" s="70" customFormat="1" ht="20.45" customHeight="1">
      <c r="A90" s="42">
        <v>1</v>
      </c>
      <c r="B90" s="464" t="s">
        <v>268</v>
      </c>
      <c r="C90" s="486">
        <v>4756.8999999999996</v>
      </c>
      <c r="D90" s="486">
        <v>4756.8999999999996</v>
      </c>
      <c r="E90" s="486">
        <v>4756.8999999999996</v>
      </c>
      <c r="F90" s="486">
        <v>4756.8999999999996</v>
      </c>
      <c r="G90" s="229"/>
      <c r="H90" s="81"/>
      <c r="I90" s="78"/>
      <c r="J90" s="78"/>
      <c r="K90" s="78"/>
      <c r="L90" s="78"/>
    </row>
    <row r="91" spans="1:15" s="70" customFormat="1" ht="20.45" customHeight="1">
      <c r="A91" s="42">
        <v>2</v>
      </c>
      <c r="B91" s="464" t="s">
        <v>269</v>
      </c>
      <c r="C91" s="487">
        <v>19318.2</v>
      </c>
      <c r="D91" s="487">
        <v>19318.2</v>
      </c>
      <c r="E91" s="487">
        <v>19318.2</v>
      </c>
      <c r="F91" s="487">
        <v>19318.2</v>
      </c>
      <c r="G91" s="229"/>
      <c r="H91" s="81"/>
      <c r="I91" s="78"/>
      <c r="J91" s="78"/>
      <c r="K91" s="78"/>
      <c r="L91" s="78"/>
    </row>
    <row r="92" spans="1:15" s="75" customFormat="1" ht="36.75" customHeight="1">
      <c r="A92" s="10" t="s">
        <v>30</v>
      </c>
      <c r="B92" s="468" t="s">
        <v>31</v>
      </c>
      <c r="C92" s="197">
        <f t="shared" ref="C92:E92" si="15">C13+C14-C29</f>
        <v>353.10000000000582</v>
      </c>
      <c r="D92" s="197">
        <f t="shared" si="15"/>
        <v>10775.199999999983</v>
      </c>
      <c r="E92" s="197">
        <f t="shared" si="15"/>
        <v>10381.300000000047</v>
      </c>
      <c r="F92" s="197">
        <f>F13+F14-F29</f>
        <v>553.50000000005821</v>
      </c>
      <c r="G92" s="355"/>
      <c r="H92" s="618"/>
      <c r="I92" s="619"/>
      <c r="J92" s="203"/>
      <c r="K92" s="203"/>
      <c r="L92" s="177"/>
      <c r="M92" s="74"/>
      <c r="N92" s="74"/>
      <c r="O92" s="74"/>
    </row>
    <row r="93" spans="1:15" s="60" customFormat="1" ht="18.75" customHeight="1">
      <c r="A93" s="342"/>
      <c r="B93" s="343"/>
      <c r="C93" s="343"/>
      <c r="D93" s="343"/>
      <c r="E93" s="343"/>
      <c r="H93" s="87"/>
      <c r="I93" s="79"/>
      <c r="J93" s="79"/>
      <c r="K93" s="79"/>
      <c r="L93" s="79"/>
    </row>
    <row r="94" spans="1:15" s="5" customFormat="1" ht="21.75" hidden="1" customHeight="1">
      <c r="B94" s="344" t="s">
        <v>2</v>
      </c>
      <c r="C94" s="344"/>
      <c r="D94" s="344"/>
      <c r="E94" s="344"/>
      <c r="F94" s="207">
        <f>+'Ekamut-caxs'!C72</f>
        <v>0</v>
      </c>
      <c r="G94" s="79"/>
      <c r="H94" s="13"/>
      <c r="I94" s="34"/>
      <c r="J94" s="34"/>
      <c r="K94" s="34"/>
      <c r="L94" s="34"/>
    </row>
    <row r="95" spans="1:15" s="2" customFormat="1" ht="13.5" hidden="1" customHeight="1">
      <c r="A95" s="5"/>
      <c r="B95" s="5" t="s">
        <v>4</v>
      </c>
      <c r="C95" s="5"/>
      <c r="D95" s="5"/>
      <c r="E95" s="5"/>
      <c r="F95" s="345" t="s">
        <v>85</v>
      </c>
      <c r="G95" s="346"/>
      <c r="H95" s="347"/>
      <c r="I95" s="65"/>
      <c r="J95" s="65"/>
      <c r="K95" s="65"/>
      <c r="L95" s="65"/>
    </row>
    <row r="96" spans="1:15" s="2" customFormat="1" ht="22.5" hidden="1" customHeight="1">
      <c r="B96" s="13" t="s">
        <v>6</v>
      </c>
      <c r="C96" s="13"/>
      <c r="D96" s="13"/>
      <c r="E96" s="13"/>
      <c r="F96" s="208">
        <f>+'Ekamut-caxs'!C74</f>
        <v>0</v>
      </c>
      <c r="G96" s="230"/>
      <c r="H96" s="60"/>
      <c r="I96" s="65"/>
      <c r="J96" s="65"/>
      <c r="K96" s="65"/>
      <c r="L96" s="65"/>
    </row>
    <row r="97" spans="2:12" s="2" customFormat="1" ht="12" hidden="1" customHeight="1">
      <c r="F97" s="345" t="s">
        <v>85</v>
      </c>
      <c r="G97" s="346"/>
      <c r="H97" s="347"/>
      <c r="I97" s="65"/>
      <c r="J97" s="65"/>
      <c r="K97" s="65"/>
      <c r="L97" s="65"/>
    </row>
    <row r="98" spans="2:12" s="2" customFormat="1" hidden="1">
      <c r="B98" s="65" t="s">
        <v>158</v>
      </c>
      <c r="C98" s="65"/>
      <c r="D98" s="65"/>
      <c r="E98" s="65"/>
      <c r="F98" s="62"/>
      <c r="G98" s="62"/>
      <c r="H98" s="62"/>
      <c r="I98" s="65"/>
      <c r="J98" s="65"/>
      <c r="K98" s="65"/>
      <c r="L98" s="65"/>
    </row>
    <row r="99" spans="2:12" s="34" customFormat="1" ht="110.25" customHeight="1">
      <c r="B99" s="438" t="str">
        <f>+'Ekamut-caxs'!B77</f>
        <v>ԵՐԵՎԱՆԻ ՔԱՂԱՔԱՊԵՏ՝</v>
      </c>
      <c r="C99" s="622"/>
      <c r="D99" s="622"/>
      <c r="E99" s="35"/>
      <c r="F99" s="606" t="str">
        <f>+'Ekamut-caxs'!D77</f>
        <v>ՏԻԳՐԱՆ ԱՎԻՆՅԱՆ</v>
      </c>
      <c r="G99" s="79"/>
    </row>
    <row r="100" spans="2:12" s="62" customFormat="1">
      <c r="H100" s="84"/>
      <c r="I100" s="65"/>
      <c r="J100" s="65"/>
      <c r="K100" s="65"/>
      <c r="L100" s="65"/>
    </row>
    <row r="101" spans="2:12" s="62" customFormat="1">
      <c r="H101" s="84"/>
      <c r="I101" s="65"/>
      <c r="J101" s="65"/>
      <c r="K101" s="65"/>
      <c r="L101" s="65"/>
    </row>
    <row r="102" spans="2:12" s="62" customFormat="1">
      <c r="H102" s="84"/>
      <c r="I102" s="65"/>
      <c r="J102" s="65"/>
      <c r="K102" s="65"/>
      <c r="L102" s="65"/>
    </row>
    <row r="103" spans="2:12" s="62" customFormat="1">
      <c r="H103" s="84"/>
      <c r="I103" s="65"/>
      <c r="J103" s="65"/>
      <c r="K103" s="65"/>
      <c r="L103" s="65"/>
    </row>
    <row r="104" spans="2:12" s="62" customFormat="1">
      <c r="H104" s="84"/>
      <c r="I104" s="65"/>
      <c r="J104" s="65"/>
      <c r="K104" s="65"/>
      <c r="L104" s="65"/>
    </row>
    <row r="105" spans="2:12" s="62" customFormat="1">
      <c r="H105" s="84"/>
      <c r="I105" s="65"/>
      <c r="J105" s="65"/>
      <c r="K105" s="65"/>
      <c r="L105" s="65"/>
    </row>
    <row r="106" spans="2:12" s="62" customFormat="1">
      <c r="H106" s="84"/>
      <c r="I106" s="65"/>
      <c r="J106" s="65"/>
      <c r="K106" s="65"/>
      <c r="L106" s="65"/>
    </row>
    <row r="107" spans="2:12" s="62" customFormat="1">
      <c r="H107" s="84"/>
      <c r="I107" s="65"/>
      <c r="J107" s="65"/>
      <c r="K107" s="65"/>
      <c r="L107" s="65"/>
    </row>
    <row r="108" spans="2:12" s="62" customFormat="1">
      <c r="H108" s="84"/>
      <c r="I108" s="65"/>
      <c r="J108" s="65"/>
      <c r="K108" s="65"/>
      <c r="L108" s="65"/>
    </row>
    <row r="109" spans="2:12" s="62" customFormat="1">
      <c r="H109" s="84"/>
      <c r="I109" s="65"/>
      <c r="J109" s="65"/>
      <c r="K109" s="65"/>
      <c r="L109" s="65"/>
    </row>
    <row r="110" spans="2:12" s="62" customFormat="1">
      <c r="H110" s="84"/>
      <c r="I110" s="65"/>
      <c r="J110" s="65"/>
      <c r="K110" s="65"/>
      <c r="L110" s="65"/>
    </row>
    <row r="111" spans="2:12" s="62" customFormat="1">
      <c r="H111" s="84"/>
      <c r="I111" s="65"/>
      <c r="J111" s="65"/>
      <c r="K111" s="65"/>
      <c r="L111" s="65"/>
    </row>
    <row r="112" spans="2:12" s="62" customFormat="1">
      <c r="H112" s="84"/>
      <c r="I112" s="65"/>
      <c r="J112" s="65"/>
      <c r="K112" s="65"/>
      <c r="L112" s="65"/>
    </row>
    <row r="113" spans="8:12" s="62" customFormat="1">
      <c r="H113" s="84"/>
      <c r="I113" s="65"/>
      <c r="J113" s="65"/>
      <c r="K113" s="65"/>
      <c r="L113" s="65"/>
    </row>
    <row r="114" spans="8:12" s="62" customFormat="1">
      <c r="H114" s="84"/>
      <c r="I114" s="65"/>
      <c r="J114" s="65"/>
      <c r="K114" s="65"/>
      <c r="L114" s="65"/>
    </row>
    <row r="115" spans="8:12" s="62" customFormat="1">
      <c r="H115" s="84"/>
      <c r="I115" s="65"/>
      <c r="J115" s="65"/>
      <c r="K115" s="65"/>
      <c r="L115" s="65"/>
    </row>
    <row r="116" spans="8:12" s="62" customFormat="1">
      <c r="H116" s="84"/>
      <c r="I116" s="65"/>
      <c r="J116" s="65"/>
      <c r="K116" s="65"/>
      <c r="L116" s="65"/>
    </row>
    <row r="117" spans="8:12" s="62" customFormat="1">
      <c r="H117" s="84"/>
      <c r="I117" s="65"/>
      <c r="J117" s="65"/>
      <c r="K117" s="65"/>
      <c r="L117" s="65"/>
    </row>
    <row r="118" spans="8:12" s="62" customFormat="1">
      <c r="H118" s="84"/>
      <c r="I118" s="65"/>
      <c r="J118" s="65"/>
      <c r="K118" s="65"/>
      <c r="L118" s="65"/>
    </row>
    <row r="119" spans="8:12" s="62" customFormat="1">
      <c r="H119" s="84"/>
      <c r="I119" s="65"/>
      <c r="J119" s="65"/>
      <c r="K119" s="65"/>
      <c r="L119" s="65"/>
    </row>
    <row r="120" spans="8:12" s="62" customFormat="1">
      <c r="H120" s="84"/>
      <c r="I120" s="65"/>
      <c r="J120" s="65"/>
      <c r="K120" s="65"/>
      <c r="L120" s="65"/>
    </row>
    <row r="121" spans="8:12" s="62" customFormat="1">
      <c r="H121" s="84"/>
      <c r="I121" s="65"/>
      <c r="J121" s="65"/>
      <c r="K121" s="65"/>
      <c r="L121" s="65"/>
    </row>
  </sheetData>
  <sheetProtection formatCells="0" formatColumns="0" formatRows="0" insertColumns="0" insertRows="0" insertHyperlinks="0" deleteColumns="0" deleteRows="0" sort="0" autoFilter="0" pivotTables="0"/>
  <mergeCells count="5">
    <mergeCell ref="H92:I92"/>
    <mergeCell ref="A7:F7"/>
    <mergeCell ref="A9:F9"/>
    <mergeCell ref="A8:F8"/>
    <mergeCell ref="C99:D99"/>
  </mergeCells>
  <pageMargins left="0.15748031496063" right="0.196850393700787" top="0.23622047244094499" bottom="0.25" header="0.15748031496063" footer="0.18"/>
  <pageSetup paperSize="9" scale="61" orientation="portrait" r:id="rId1"/>
  <headerFooter alignWithMargins="0"/>
  <ignoredErrors>
    <ignoredError sqref="F92 F52:F53 F44:F50 F38 F4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93</xdr:row>
                <xdr:rowOff>0</xdr:rowOff>
              </from>
              <to>
                <xdr:col>3</xdr:col>
                <xdr:colOff>1238250</xdr:colOff>
                <xdr:row>98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5"/>
  <sheetViews>
    <sheetView view="pageBreakPreview" topLeftCell="A49" zoomScaleSheetLayoutView="100" workbookViewId="0">
      <selection activeCell="G64" sqref="G64:H75"/>
    </sheetView>
  </sheetViews>
  <sheetFormatPr defaultColWidth="9.140625" defaultRowHeight="13.5"/>
  <cols>
    <col min="1" max="1" width="8.28515625" style="20" customWidth="1"/>
    <col min="2" max="2" width="76.42578125" style="16" customWidth="1"/>
    <col min="3" max="3" width="16.140625" style="16" customWidth="1"/>
    <col min="4" max="4" width="18.7109375" style="16" customWidth="1"/>
    <col min="5" max="5" width="17.140625" style="16" customWidth="1"/>
    <col min="6" max="6" width="26.5703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8.75" customHeight="1">
      <c r="A1" s="625" t="s">
        <v>47</v>
      </c>
      <c r="B1" s="625"/>
      <c r="C1" s="625"/>
      <c r="D1" s="625"/>
      <c r="E1" s="625"/>
      <c r="F1" s="625"/>
    </row>
    <row r="2" spans="1:18" s="18" customFormat="1" ht="25.5" customHeight="1">
      <c r="A2" s="621" t="str">
        <f>+'Ekamut-caxs'!A9</f>
        <v xml:space="preserve">«Ա. Սպենդիարյանի անվան երաժշտական մասնագիտական դպրոց» ՀՈԱԿ-ի  </v>
      </c>
      <c r="B2" s="621"/>
      <c r="C2" s="621"/>
      <c r="D2" s="621"/>
      <c r="E2" s="621"/>
      <c r="F2" s="621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36.75" customHeight="1">
      <c r="A3" s="622" t="s">
        <v>226</v>
      </c>
      <c r="B3" s="622"/>
      <c r="C3" s="622"/>
      <c r="D3" s="622"/>
      <c r="E3" s="622"/>
      <c r="F3" s="622"/>
      <c r="G3" s="19"/>
      <c r="H3" s="19"/>
      <c r="I3" s="19"/>
    </row>
    <row r="4" spans="1:18" ht="20.25" customHeight="1">
      <c r="F4" s="21" t="s">
        <v>0</v>
      </c>
    </row>
    <row r="5" spans="1:18" ht="90" customHeight="1">
      <c r="A5" s="46" t="s">
        <v>3</v>
      </c>
      <c r="B5" s="47" t="s">
        <v>23</v>
      </c>
      <c r="C5" s="175" t="s">
        <v>258</v>
      </c>
      <c r="D5" s="175" t="s">
        <v>259</v>
      </c>
      <c r="E5" s="47" t="s">
        <v>43</v>
      </c>
      <c r="F5" s="224" t="str">
        <f>+'Dramakani hamematakan'!F5</f>
        <v xml:space="preserve">Ծանոթություն նախատեսվող ցուցանիշների վերաբերյալ </v>
      </c>
    </row>
    <row r="6" spans="1:18" s="18" customFormat="1" ht="31.5" customHeight="1">
      <c r="A6" s="44" t="s">
        <v>7</v>
      </c>
      <c r="B6" s="45" t="s">
        <v>114</v>
      </c>
      <c r="C6" s="206">
        <f>SUM(C7:C18,C21:C22)</f>
        <v>463102</v>
      </c>
      <c r="D6" s="206">
        <f>SUM(D7:D18,D21:D22)</f>
        <v>352617.99999999994</v>
      </c>
      <c r="E6" s="206">
        <f t="shared" ref="E6:E71" si="0">D6-C6</f>
        <v>-110484.00000000006</v>
      </c>
      <c r="F6" s="226"/>
      <c r="G6" s="609"/>
      <c r="H6" s="609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39" customFormat="1" ht="18.75" customHeight="1">
      <c r="A7" s="42">
        <v>1</v>
      </c>
      <c r="B7" s="190" t="s">
        <v>107</v>
      </c>
      <c r="C7" s="200">
        <v>231785.2</v>
      </c>
      <c r="D7" s="493">
        <f>+'Ekamut-caxs'!D13</f>
        <v>301449</v>
      </c>
      <c r="E7" s="493">
        <f t="shared" si="0"/>
        <v>69663.799999999988</v>
      </c>
      <c r="F7" s="200"/>
      <c r="G7" s="609"/>
      <c r="H7" s="609"/>
      <c r="I7" s="38"/>
      <c r="J7" s="38"/>
      <c r="K7" s="38"/>
      <c r="L7" s="38"/>
      <c r="M7" s="38"/>
      <c r="N7" s="38"/>
      <c r="O7" s="38"/>
      <c r="P7" s="38"/>
      <c r="Q7" s="38"/>
      <c r="R7" s="38"/>
    </row>
    <row r="8" spans="1:18" s="39" customFormat="1" ht="18.600000000000001" customHeight="1">
      <c r="A8" s="42">
        <v>2</v>
      </c>
      <c r="B8" s="190" t="str">
        <f>+'Ekamut-caxs'!B14</f>
        <v>Սուբսիդիա ջրամատակարարման գծով</v>
      </c>
      <c r="C8" s="200">
        <v>7.1</v>
      </c>
      <c r="D8" s="493">
        <f>+'Ekamut-caxs'!D14</f>
        <v>6.1</v>
      </c>
      <c r="E8" s="493">
        <f t="shared" si="0"/>
        <v>-1</v>
      </c>
      <c r="F8" s="200"/>
      <c r="G8" s="617"/>
      <c r="H8" s="617"/>
      <c r="I8" s="38"/>
      <c r="J8" s="38"/>
      <c r="K8" s="38"/>
      <c r="L8" s="38"/>
      <c r="M8" s="38"/>
      <c r="N8" s="38"/>
      <c r="O8" s="38"/>
      <c r="P8" s="38"/>
      <c r="Q8" s="38"/>
      <c r="R8" s="38"/>
    </row>
    <row r="9" spans="1:18" s="39" customFormat="1" ht="37.5" customHeight="1">
      <c r="A9" s="42">
        <v>3</v>
      </c>
      <c r="B9" s="292" t="s">
        <v>170</v>
      </c>
      <c r="C9" s="200">
        <v>6536.5</v>
      </c>
      <c r="D9" s="493">
        <f>+'Ekamut-caxs'!D15</f>
        <v>6536.5</v>
      </c>
      <c r="E9" s="493">
        <f>D9-C9</f>
        <v>0</v>
      </c>
      <c r="F9" s="200"/>
      <c r="G9" s="617"/>
      <c r="H9" s="617"/>
      <c r="I9" s="38"/>
      <c r="J9" s="38"/>
      <c r="K9" s="38"/>
      <c r="L9" s="38"/>
      <c r="M9" s="38"/>
      <c r="N9" s="38"/>
      <c r="O9" s="38"/>
      <c r="P9" s="38"/>
      <c r="Q9" s="38"/>
      <c r="R9" s="38"/>
    </row>
    <row r="10" spans="1:18" s="39" customFormat="1" ht="18.600000000000001" customHeight="1">
      <c r="A10" s="42">
        <v>4</v>
      </c>
      <c r="B10" s="292" t="s">
        <v>210</v>
      </c>
      <c r="C10" s="200">
        <v>3276</v>
      </c>
      <c r="D10" s="493">
        <f>+'Ekamut-caxs'!D16</f>
        <v>6765.6</v>
      </c>
      <c r="E10" s="493">
        <f>D10-C10</f>
        <v>3489.6000000000004</v>
      </c>
      <c r="F10" s="200"/>
      <c r="G10" s="609"/>
      <c r="H10" s="609"/>
      <c r="I10" s="38"/>
      <c r="J10" s="38"/>
      <c r="K10" s="38"/>
      <c r="L10" s="38"/>
      <c r="M10" s="38"/>
      <c r="N10" s="38"/>
      <c r="O10" s="38"/>
      <c r="P10" s="38"/>
      <c r="Q10" s="38"/>
      <c r="R10" s="38"/>
    </row>
    <row r="11" spans="1:18" s="39" customFormat="1" ht="21" customHeight="1">
      <c r="A11" s="42">
        <v>5</v>
      </c>
      <c r="B11" s="201" t="str">
        <f>+'Ekamut-caxs'!B17</f>
        <v>Վճարովի ծառայություններից (գեղագիտական ուսուցում)</v>
      </c>
      <c r="C11" s="200">
        <v>24758.3</v>
      </c>
      <c r="D11" s="493">
        <f>+'Ekamut-caxs'!D17</f>
        <v>24200</v>
      </c>
      <c r="E11" s="493">
        <f t="shared" ref="E11:E17" si="1">D11-C11</f>
        <v>-558.29999999999927</v>
      </c>
      <c r="F11" s="200"/>
      <c r="G11" s="609"/>
      <c r="H11" s="609"/>
      <c r="I11" s="38"/>
      <c r="J11" s="38"/>
      <c r="K11" s="38"/>
      <c r="L11" s="38"/>
      <c r="M11" s="38"/>
      <c r="N11" s="38"/>
      <c r="O11" s="38"/>
      <c r="P11" s="38"/>
      <c r="Q11" s="38"/>
      <c r="R11" s="38"/>
    </row>
    <row r="12" spans="1:18" s="39" customFormat="1" ht="18.75" hidden="1" customHeight="1">
      <c r="A12" s="42">
        <v>6</v>
      </c>
      <c r="B12" s="190" t="s">
        <v>45</v>
      </c>
      <c r="C12" s="494"/>
      <c r="D12" s="493">
        <f>+'Ekamut-caxs'!D18</f>
        <v>0</v>
      </c>
      <c r="E12" s="493">
        <f t="shared" si="1"/>
        <v>0</v>
      </c>
      <c r="F12" s="200"/>
      <c r="G12" s="609"/>
      <c r="H12" s="609"/>
      <c r="I12" s="38"/>
      <c r="J12" s="38"/>
      <c r="K12" s="38"/>
      <c r="L12" s="38"/>
      <c r="M12" s="38"/>
      <c r="N12" s="38"/>
      <c r="O12" s="38"/>
      <c r="P12" s="38"/>
      <c r="Q12" s="38"/>
      <c r="R12" s="38"/>
    </row>
    <row r="13" spans="1:18" s="39" customFormat="1" ht="18.75" customHeight="1">
      <c r="A13" s="42">
        <v>6</v>
      </c>
      <c r="B13" s="190" t="s">
        <v>55</v>
      </c>
      <c r="C13" s="494">
        <v>910.8</v>
      </c>
      <c r="D13" s="493">
        <v>910.8</v>
      </c>
      <c r="E13" s="493">
        <f t="shared" si="1"/>
        <v>0</v>
      </c>
      <c r="F13" s="200"/>
      <c r="G13" s="609"/>
      <c r="H13" s="609"/>
      <c r="I13" s="38"/>
      <c r="J13" s="38"/>
      <c r="K13" s="38"/>
      <c r="L13" s="38"/>
      <c r="M13" s="38"/>
      <c r="N13" s="38"/>
      <c r="O13" s="38"/>
      <c r="P13" s="38"/>
      <c r="Q13" s="38"/>
      <c r="R13" s="38"/>
    </row>
    <row r="14" spans="1:18" s="39" customFormat="1" ht="18.75" customHeight="1">
      <c r="A14" s="42">
        <v>7</v>
      </c>
      <c r="B14" s="18" t="s">
        <v>169</v>
      </c>
      <c r="C14" s="494">
        <v>22183.3</v>
      </c>
      <c r="D14" s="493">
        <f>+'Ekamut-caxs'!D20</f>
        <v>0</v>
      </c>
      <c r="E14" s="493">
        <f t="shared" si="1"/>
        <v>-22183.3</v>
      </c>
      <c r="F14" s="200"/>
      <c r="G14" s="609"/>
      <c r="H14" s="609"/>
      <c r="I14" s="38"/>
      <c r="J14" s="38"/>
      <c r="K14" s="38"/>
      <c r="L14" s="38"/>
      <c r="M14" s="38"/>
      <c r="N14" s="38"/>
      <c r="O14" s="38"/>
      <c r="P14" s="38"/>
      <c r="Q14" s="38"/>
      <c r="R14" s="38"/>
    </row>
    <row r="15" spans="1:18" s="39" customFormat="1" ht="22.9" hidden="1" customHeight="1">
      <c r="A15" s="42">
        <v>8</v>
      </c>
      <c r="B15" s="339" t="s">
        <v>213</v>
      </c>
      <c r="C15" s="494"/>
      <c r="D15" s="493">
        <f>+'Ekamut-caxs'!D21</f>
        <v>0</v>
      </c>
      <c r="E15" s="493">
        <f t="shared" si="1"/>
        <v>0</v>
      </c>
      <c r="F15" s="200"/>
      <c r="G15" s="624"/>
      <c r="H15" s="624"/>
      <c r="I15" s="38"/>
      <c r="J15" s="38"/>
      <c r="K15" s="38"/>
      <c r="L15" s="38"/>
      <c r="M15" s="38"/>
      <c r="N15" s="38"/>
      <c r="O15" s="38"/>
      <c r="P15" s="38"/>
      <c r="Q15" s="38"/>
      <c r="R15" s="38"/>
    </row>
    <row r="16" spans="1:18" s="39" customFormat="1" ht="39" customHeight="1">
      <c r="A16" s="42">
        <v>8</v>
      </c>
      <c r="B16" s="484" t="s">
        <v>273</v>
      </c>
      <c r="C16" s="494">
        <v>3250</v>
      </c>
      <c r="D16" s="493">
        <v>0</v>
      </c>
      <c r="E16" s="493">
        <f t="shared" si="1"/>
        <v>-3250</v>
      </c>
      <c r="F16" s="200"/>
      <c r="G16" s="338"/>
      <c r="H16" s="338"/>
      <c r="I16" s="38"/>
      <c r="J16" s="38"/>
      <c r="K16" s="38"/>
      <c r="L16" s="38"/>
      <c r="M16" s="38"/>
      <c r="N16" s="38"/>
      <c r="O16" s="38"/>
      <c r="P16" s="38"/>
      <c r="Q16" s="38"/>
      <c r="R16" s="38"/>
    </row>
    <row r="17" spans="1:18" s="39" customFormat="1" ht="19.5" customHeight="1">
      <c r="A17" s="42">
        <v>9</v>
      </c>
      <c r="B17" s="339" t="s">
        <v>274</v>
      </c>
      <c r="C17" s="494">
        <v>14130</v>
      </c>
      <c r="D17" s="493">
        <f>+'Ekamut-caxs'!D23</f>
        <v>0</v>
      </c>
      <c r="E17" s="493">
        <f t="shared" si="1"/>
        <v>-14130</v>
      </c>
      <c r="F17" s="200"/>
      <c r="G17" s="338"/>
      <c r="H17" s="338"/>
      <c r="I17" s="38"/>
      <c r="J17" s="38"/>
      <c r="K17" s="38"/>
      <c r="L17" s="38"/>
      <c r="M17" s="38"/>
      <c r="N17" s="38"/>
      <c r="O17" s="38"/>
      <c r="P17" s="38"/>
      <c r="Q17" s="38"/>
      <c r="R17" s="38"/>
    </row>
    <row r="18" spans="1:18" s="39" customFormat="1" ht="18.75" customHeight="1">
      <c r="A18" s="42">
        <v>10</v>
      </c>
      <c r="B18" s="201" t="s">
        <v>112</v>
      </c>
      <c r="C18" s="495">
        <v>11935.5</v>
      </c>
      <c r="D18" s="493">
        <f>+'Ekamut-caxs'!D24</f>
        <v>12500</v>
      </c>
      <c r="E18" s="493">
        <f t="shared" si="0"/>
        <v>564.5</v>
      </c>
      <c r="F18" s="200"/>
      <c r="G18" s="624"/>
      <c r="H18" s="624"/>
      <c r="I18" s="38"/>
      <c r="J18" s="38"/>
      <c r="K18" s="38"/>
      <c r="L18" s="38"/>
      <c r="M18" s="38"/>
      <c r="N18" s="38"/>
      <c r="O18" s="38"/>
      <c r="P18" s="38"/>
      <c r="Q18" s="38"/>
      <c r="R18" s="38"/>
    </row>
    <row r="19" spans="1:18" ht="18.75" customHeight="1">
      <c r="A19" s="340">
        <v>10.1</v>
      </c>
      <c r="B19" s="506" t="s">
        <v>64</v>
      </c>
      <c r="C19" s="494">
        <v>11935.5</v>
      </c>
      <c r="D19" s="493">
        <f>+'Ekamut-caxs'!D25</f>
        <v>12500</v>
      </c>
      <c r="E19" s="493">
        <f t="shared" si="0"/>
        <v>564.5</v>
      </c>
      <c r="F19" s="178"/>
      <c r="G19" s="609"/>
      <c r="H19" s="609"/>
    </row>
    <row r="20" spans="1:18" ht="18.75" hidden="1" customHeight="1">
      <c r="A20" s="42">
        <v>9.1999999999999993</v>
      </c>
      <c r="B20" s="190" t="s">
        <v>65</v>
      </c>
      <c r="C20" s="494"/>
      <c r="D20" s="493">
        <f>+'Ekamut-caxs'!D26</f>
        <v>0</v>
      </c>
      <c r="E20" s="493">
        <f t="shared" si="0"/>
        <v>0</v>
      </c>
      <c r="F20" s="178"/>
      <c r="G20" s="611"/>
      <c r="H20" s="611"/>
    </row>
    <row r="21" spans="1:18" s="39" customFormat="1" ht="18.75" customHeight="1">
      <c r="A21" s="42">
        <v>11</v>
      </c>
      <c r="B21" s="192" t="s">
        <v>8</v>
      </c>
      <c r="C21" s="494">
        <v>346.9</v>
      </c>
      <c r="D21" s="493">
        <f>+'Ekamut-caxs'!D27</f>
        <v>250</v>
      </c>
      <c r="E21" s="493">
        <f t="shared" si="0"/>
        <v>-96.899999999999977</v>
      </c>
      <c r="F21" s="200"/>
      <c r="G21" s="611"/>
      <c r="H21" s="611"/>
      <c r="I21" s="38"/>
      <c r="J21" s="38"/>
      <c r="K21" s="38"/>
      <c r="L21" s="38"/>
      <c r="M21" s="38"/>
      <c r="N21" s="38"/>
      <c r="O21" s="38"/>
      <c r="P21" s="38"/>
      <c r="Q21" s="38"/>
      <c r="R21" s="38"/>
    </row>
    <row r="22" spans="1:18" s="39" customFormat="1" ht="18.75" customHeight="1">
      <c r="A22" s="43">
        <v>12</v>
      </c>
      <c r="B22" s="193" t="s">
        <v>270</v>
      </c>
      <c r="C22" s="494">
        <f>+C23+C24</f>
        <v>143982.39999999999</v>
      </c>
      <c r="D22" s="494">
        <f>+D23+D24</f>
        <v>0</v>
      </c>
      <c r="E22" s="200">
        <f>D22-C22</f>
        <v>-143982.39999999999</v>
      </c>
      <c r="F22" s="200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</row>
    <row r="23" spans="1:18" s="39" customFormat="1" ht="18.75" customHeight="1">
      <c r="A23" s="42">
        <v>12.1</v>
      </c>
      <c r="B23" s="505" t="s">
        <v>271</v>
      </c>
      <c r="C23" s="507">
        <v>143874.4</v>
      </c>
      <c r="D23" s="508">
        <v>0</v>
      </c>
      <c r="E23" s="200">
        <f>D23-C23</f>
        <v>-143874.4</v>
      </c>
      <c r="F23" s="200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</row>
    <row r="24" spans="1:18" s="39" customFormat="1" ht="18.75" customHeight="1">
      <c r="A24" s="42">
        <v>12.2</v>
      </c>
      <c r="B24" s="505" t="s">
        <v>272</v>
      </c>
      <c r="C24" s="507">
        <v>108</v>
      </c>
      <c r="D24" s="508">
        <v>0</v>
      </c>
      <c r="E24" s="200">
        <f>D24-C24</f>
        <v>-108</v>
      </c>
      <c r="F24" s="200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</row>
    <row r="25" spans="1:18" s="39" customFormat="1" ht="18.75" hidden="1" customHeight="1">
      <c r="A25" s="42"/>
      <c r="B25" s="193"/>
      <c r="C25" s="494"/>
      <c r="D25" s="200"/>
      <c r="E25" s="200"/>
      <c r="F25" s="200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</row>
    <row r="26" spans="1:18" s="18" customFormat="1" ht="29.25" customHeight="1">
      <c r="A26" s="44" t="s">
        <v>9</v>
      </c>
      <c r="B26" s="41" t="s">
        <v>115</v>
      </c>
      <c r="C26" s="496">
        <f>SUM(C27,C31:C36,C37:C64,C66:C67)</f>
        <v>463101.99999999994</v>
      </c>
      <c r="D26" s="496">
        <f>SUM(D27,D31:D36,D37:D64,D66:D67)</f>
        <v>352617.99999999994</v>
      </c>
      <c r="E26" s="206">
        <f t="shared" si="0"/>
        <v>-110484</v>
      </c>
      <c r="F26" s="226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</row>
    <row r="27" spans="1:18" s="39" customFormat="1" ht="21" customHeight="1">
      <c r="A27" s="42">
        <v>1</v>
      </c>
      <c r="B27" s="194" t="s">
        <v>10</v>
      </c>
      <c r="C27" s="494">
        <v>259858.3</v>
      </c>
      <c r="D27" s="495">
        <f>+'Ekamut-caxs'!D33</f>
        <v>322546.90000000002</v>
      </c>
      <c r="E27" s="493">
        <f t="shared" si="0"/>
        <v>62688.600000000035</v>
      </c>
      <c r="F27" s="200"/>
      <c r="G27" s="609"/>
      <c r="H27" s="609"/>
      <c r="I27" s="38"/>
      <c r="J27" s="38"/>
      <c r="K27" s="38"/>
      <c r="L27" s="38"/>
      <c r="M27" s="38"/>
      <c r="N27" s="38"/>
      <c r="O27" s="38"/>
      <c r="P27" s="38"/>
      <c r="Q27" s="38"/>
      <c r="R27" s="38"/>
    </row>
    <row r="28" spans="1:18" s="398" customFormat="1" ht="18" customHeight="1">
      <c r="A28" s="405">
        <v>1.1000000000000001</v>
      </c>
      <c r="B28" s="497" t="s">
        <v>108</v>
      </c>
      <c r="C28" s="498">
        <v>19806.7</v>
      </c>
      <c r="D28" s="499">
        <f>+'Ekamut-caxs'!D34</f>
        <v>19359</v>
      </c>
      <c r="E28" s="500">
        <f>D28-C28</f>
        <v>-447.70000000000073</v>
      </c>
      <c r="F28" s="406"/>
      <c r="G28" s="623"/>
      <c r="H28" s="623"/>
      <c r="I28" s="407"/>
      <c r="J28" s="407"/>
      <c r="K28" s="407"/>
      <c r="L28" s="407"/>
      <c r="M28" s="407"/>
      <c r="N28" s="407"/>
      <c r="O28" s="407"/>
      <c r="P28" s="407"/>
      <c r="Q28" s="407"/>
      <c r="R28" s="407"/>
    </row>
    <row r="29" spans="1:18" s="398" customFormat="1" ht="18" customHeight="1">
      <c r="A29" s="405">
        <v>1.2</v>
      </c>
      <c r="B29" s="497" t="s">
        <v>11</v>
      </c>
      <c r="C29" s="498">
        <v>11373</v>
      </c>
      <c r="D29" s="499">
        <f>+'Ekamut-caxs'!D35</f>
        <v>0</v>
      </c>
      <c r="E29" s="500">
        <f>D29-C29</f>
        <v>-11373</v>
      </c>
      <c r="F29" s="406"/>
      <c r="G29" s="623"/>
      <c r="H29" s="623"/>
      <c r="I29" s="407"/>
      <c r="J29" s="407"/>
      <c r="K29" s="407"/>
      <c r="L29" s="407"/>
      <c r="M29" s="407"/>
      <c r="N29" s="407"/>
      <c r="O29" s="407"/>
      <c r="P29" s="407"/>
      <c r="Q29" s="407"/>
      <c r="R29" s="407"/>
    </row>
    <row r="30" spans="1:18" s="398" customFormat="1" ht="18" customHeight="1">
      <c r="A30" s="405">
        <v>1.3</v>
      </c>
      <c r="B30" s="497" t="str">
        <f>+'Ekamut-caxs'!B36</f>
        <v>կամավոր ատեստավորման գծով լրավճար</v>
      </c>
      <c r="C30" s="498">
        <v>3276</v>
      </c>
      <c r="D30" s="499">
        <f>+'Ekamut-caxs'!D36</f>
        <v>6765.6</v>
      </c>
      <c r="E30" s="500">
        <f>D30-C30</f>
        <v>3489.6000000000004</v>
      </c>
      <c r="F30" s="406"/>
      <c r="G30" s="623"/>
      <c r="H30" s="623"/>
      <c r="I30" s="407"/>
      <c r="J30" s="407"/>
      <c r="K30" s="407"/>
      <c r="L30" s="407"/>
      <c r="M30" s="407"/>
      <c r="N30" s="407"/>
      <c r="O30" s="407"/>
      <c r="P30" s="407"/>
      <c r="Q30" s="407"/>
      <c r="R30" s="407"/>
    </row>
    <row r="31" spans="1:18" s="39" customFormat="1" ht="21" customHeight="1">
      <c r="A31" s="42">
        <v>2</v>
      </c>
      <c r="B31" s="190" t="s">
        <v>13</v>
      </c>
      <c r="C31" s="494">
        <v>3479.8</v>
      </c>
      <c r="D31" s="495">
        <f>+'Ekamut-caxs'!D37</f>
        <v>3479.8</v>
      </c>
      <c r="E31" s="493">
        <f t="shared" si="0"/>
        <v>0</v>
      </c>
      <c r="F31" s="200"/>
      <c r="G31" s="609"/>
      <c r="H31" s="609"/>
      <c r="I31" s="38"/>
      <c r="J31" s="38"/>
      <c r="K31" s="38"/>
      <c r="L31" s="38"/>
      <c r="M31" s="38"/>
      <c r="N31" s="38"/>
      <c r="O31" s="38"/>
      <c r="P31" s="38"/>
      <c r="Q31" s="38"/>
      <c r="R31" s="38"/>
    </row>
    <row r="32" spans="1:18" s="39" customFormat="1" ht="21" customHeight="1">
      <c r="A32" s="42">
        <v>3</v>
      </c>
      <c r="B32" s="190" t="s">
        <v>12</v>
      </c>
      <c r="C32" s="494">
        <v>1686.1</v>
      </c>
      <c r="D32" s="495">
        <f>+'Ekamut-caxs'!D38</f>
        <v>1686.1</v>
      </c>
      <c r="E32" s="493">
        <f t="shared" si="0"/>
        <v>0</v>
      </c>
      <c r="F32" s="200"/>
      <c r="G32" s="609"/>
      <c r="H32" s="609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39" customFormat="1" ht="21" customHeight="1">
      <c r="A33" s="42">
        <v>4</v>
      </c>
      <c r="B33" s="190" t="s">
        <v>14</v>
      </c>
      <c r="C33" s="494">
        <v>228.9</v>
      </c>
      <c r="D33" s="495">
        <f>+'Ekamut-caxs'!D39</f>
        <v>224.1</v>
      </c>
      <c r="E33" s="493">
        <f t="shared" si="0"/>
        <v>-4.8000000000000114</v>
      </c>
      <c r="F33" s="200"/>
      <c r="G33" s="609"/>
      <c r="H33" s="609"/>
      <c r="I33" s="38"/>
      <c r="J33" s="38"/>
      <c r="K33" s="38"/>
      <c r="L33" s="38"/>
      <c r="M33" s="38"/>
      <c r="N33" s="38"/>
      <c r="O33" s="38"/>
      <c r="P33" s="38"/>
      <c r="Q33" s="38"/>
      <c r="R33" s="38"/>
    </row>
    <row r="34" spans="1:18" s="39" customFormat="1" ht="21" customHeight="1">
      <c r="A34" s="42">
        <v>5</v>
      </c>
      <c r="B34" s="190" t="s">
        <v>15</v>
      </c>
      <c r="C34" s="494">
        <v>124.2</v>
      </c>
      <c r="D34" s="495">
        <f>+'Ekamut-caxs'!D40</f>
        <v>124.2</v>
      </c>
      <c r="E34" s="493">
        <f t="shared" si="0"/>
        <v>0</v>
      </c>
      <c r="F34" s="200"/>
      <c r="G34" s="609"/>
      <c r="H34" s="609"/>
      <c r="I34" s="38"/>
      <c r="J34" s="38"/>
      <c r="K34" s="38"/>
      <c r="L34" s="38"/>
      <c r="M34" s="38"/>
      <c r="N34" s="38"/>
      <c r="O34" s="38"/>
      <c r="P34" s="38"/>
      <c r="Q34" s="38"/>
      <c r="R34" s="38"/>
    </row>
    <row r="35" spans="1:18" s="39" customFormat="1" ht="21" hidden="1" customHeight="1">
      <c r="A35" s="42">
        <v>6</v>
      </c>
      <c r="B35" s="190" t="s">
        <v>16</v>
      </c>
      <c r="C35" s="494"/>
      <c r="D35" s="495">
        <f>+'Ekamut-caxs'!D41</f>
        <v>0</v>
      </c>
      <c r="E35" s="493">
        <f t="shared" si="0"/>
        <v>0</v>
      </c>
      <c r="F35" s="200"/>
      <c r="G35" s="609"/>
      <c r="H35" s="609"/>
      <c r="I35" s="38"/>
      <c r="J35" s="38"/>
      <c r="K35" s="38"/>
      <c r="L35" s="38"/>
      <c r="M35" s="38"/>
      <c r="N35" s="38"/>
      <c r="O35" s="38"/>
      <c r="P35" s="38"/>
      <c r="Q35" s="38"/>
      <c r="R35" s="38"/>
    </row>
    <row r="36" spans="1:18" s="39" customFormat="1" ht="21" customHeight="1">
      <c r="A36" s="42">
        <v>6</v>
      </c>
      <c r="B36" s="190" t="s">
        <v>241</v>
      </c>
      <c r="C36" s="495">
        <v>497.3</v>
      </c>
      <c r="D36" s="495">
        <f>+'Ekamut-caxs'!D42</f>
        <v>525.79999999999995</v>
      </c>
      <c r="E36" s="493">
        <f t="shared" si="0"/>
        <v>28.499999999999943</v>
      </c>
      <c r="F36" s="200"/>
      <c r="G36" s="609"/>
      <c r="H36" s="609"/>
      <c r="I36" s="38"/>
      <c r="J36" s="38"/>
      <c r="K36" s="38"/>
      <c r="L36" s="38"/>
      <c r="M36" s="38"/>
      <c r="N36" s="38"/>
      <c r="O36" s="38"/>
      <c r="P36" s="38"/>
      <c r="Q36" s="38"/>
      <c r="R36" s="38"/>
    </row>
    <row r="37" spans="1:18" s="39" customFormat="1" ht="21" customHeight="1">
      <c r="A37" s="42">
        <v>7</v>
      </c>
      <c r="B37" s="190" t="s">
        <v>17</v>
      </c>
      <c r="C37" s="494"/>
      <c r="D37" s="495">
        <f>+'Ekamut-caxs'!D43</f>
        <v>50</v>
      </c>
      <c r="E37" s="493">
        <f t="shared" si="0"/>
        <v>50</v>
      </c>
      <c r="F37" s="200"/>
      <c r="G37" s="609"/>
      <c r="H37" s="609"/>
      <c r="I37" s="38"/>
      <c r="J37" s="38"/>
      <c r="K37" s="38"/>
      <c r="L37" s="38"/>
      <c r="M37" s="38"/>
      <c r="N37" s="38"/>
      <c r="O37" s="38"/>
      <c r="P37" s="38"/>
      <c r="Q37" s="38"/>
      <c r="R37" s="38"/>
    </row>
    <row r="38" spans="1:18" s="39" customFormat="1" ht="21" customHeight="1">
      <c r="A38" s="42">
        <v>8</v>
      </c>
      <c r="B38" s="388" t="s">
        <v>242</v>
      </c>
      <c r="C38" s="501">
        <v>395.6</v>
      </c>
      <c r="D38" s="495">
        <f>+'Ekamut-caxs'!D44</f>
        <v>500</v>
      </c>
      <c r="E38" s="493">
        <f t="shared" si="0"/>
        <v>104.39999999999998</v>
      </c>
      <c r="F38" s="200"/>
      <c r="G38" s="609"/>
      <c r="H38" s="609"/>
      <c r="I38" s="38"/>
      <c r="J38" s="38"/>
      <c r="K38" s="38"/>
      <c r="L38" s="38"/>
      <c r="M38" s="38"/>
      <c r="N38" s="38"/>
      <c r="O38" s="38"/>
      <c r="P38" s="38"/>
      <c r="Q38" s="38"/>
      <c r="R38" s="38"/>
    </row>
    <row r="39" spans="1:18" s="39" customFormat="1" ht="21.75" customHeight="1">
      <c r="A39" s="42">
        <v>9</v>
      </c>
      <c r="B39" s="195" t="s">
        <v>66</v>
      </c>
      <c r="C39" s="494">
        <v>132.1</v>
      </c>
      <c r="D39" s="495">
        <f>+'Ekamut-caxs'!D45</f>
        <v>200</v>
      </c>
      <c r="E39" s="493">
        <f t="shared" si="0"/>
        <v>67.900000000000006</v>
      </c>
      <c r="F39" s="200"/>
      <c r="G39" s="609"/>
      <c r="H39" s="609"/>
      <c r="I39" s="38"/>
      <c r="J39" s="38"/>
      <c r="K39" s="38"/>
      <c r="L39" s="38"/>
      <c r="M39" s="38"/>
      <c r="N39" s="38"/>
      <c r="O39" s="38"/>
      <c r="P39" s="38"/>
      <c r="Q39" s="38"/>
      <c r="R39" s="38"/>
    </row>
    <row r="40" spans="1:18" s="39" customFormat="1" ht="21" hidden="1" customHeight="1">
      <c r="A40" s="42">
        <v>11</v>
      </c>
      <c r="B40" s="190" t="s">
        <v>40</v>
      </c>
      <c r="C40" s="494"/>
      <c r="D40" s="495">
        <f>+'Ekamut-caxs'!D46</f>
        <v>0</v>
      </c>
      <c r="E40" s="493">
        <f t="shared" si="0"/>
        <v>0</v>
      </c>
      <c r="F40" s="200"/>
      <c r="G40" s="609"/>
      <c r="H40" s="609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39" customFormat="1" ht="21" hidden="1" customHeight="1">
      <c r="A41" s="42">
        <v>12</v>
      </c>
      <c r="B41" s="190" t="s">
        <v>109</v>
      </c>
      <c r="C41" s="494"/>
      <c r="D41" s="495">
        <f>+'Ekamut-caxs'!D47</f>
        <v>0</v>
      </c>
      <c r="E41" s="493">
        <f>D41-C41</f>
        <v>0</v>
      </c>
      <c r="F41" s="200"/>
      <c r="G41" s="609"/>
      <c r="H41" s="609"/>
      <c r="I41" s="38"/>
      <c r="J41" s="38"/>
      <c r="K41" s="38"/>
      <c r="L41" s="38"/>
      <c r="M41" s="38"/>
      <c r="N41" s="38"/>
      <c r="O41" s="38"/>
      <c r="P41" s="38"/>
      <c r="Q41" s="38"/>
      <c r="R41" s="38"/>
    </row>
    <row r="42" spans="1:18" s="39" customFormat="1" ht="20.25" hidden="1" customHeight="1">
      <c r="A42" s="42">
        <v>13</v>
      </c>
      <c r="B42" s="190" t="s">
        <v>110</v>
      </c>
      <c r="C42" s="494"/>
      <c r="D42" s="495">
        <f>+'Ekamut-caxs'!D48</f>
        <v>0</v>
      </c>
      <c r="E42" s="493">
        <f t="shared" si="0"/>
        <v>0</v>
      </c>
      <c r="F42" s="200"/>
      <c r="G42" s="609"/>
      <c r="H42" s="609"/>
      <c r="I42" s="38"/>
      <c r="J42" s="38"/>
      <c r="K42" s="38"/>
      <c r="L42" s="38"/>
      <c r="M42" s="38"/>
      <c r="N42" s="38"/>
      <c r="O42" s="38"/>
      <c r="P42" s="38"/>
      <c r="Q42" s="38"/>
      <c r="R42" s="38"/>
    </row>
    <row r="43" spans="1:18" s="39" customFormat="1" ht="21" customHeight="1">
      <c r="A43" s="42">
        <v>10</v>
      </c>
      <c r="B43" s="190" t="s">
        <v>18</v>
      </c>
      <c r="C43" s="200">
        <v>3062.8</v>
      </c>
      <c r="D43" s="495">
        <f>+'Ekamut-caxs'!D49</f>
        <v>2700</v>
      </c>
      <c r="E43" s="493">
        <f t="shared" si="0"/>
        <v>-362.80000000000018</v>
      </c>
      <c r="F43" s="200"/>
      <c r="G43" s="609"/>
      <c r="H43" s="609"/>
      <c r="I43" s="38"/>
      <c r="J43" s="38"/>
      <c r="K43" s="38"/>
      <c r="L43" s="38"/>
      <c r="M43" s="38"/>
      <c r="N43" s="38"/>
      <c r="O43" s="38"/>
      <c r="P43" s="38"/>
      <c r="Q43" s="38"/>
      <c r="R43" s="38"/>
    </row>
    <row r="44" spans="1:18" s="39" customFormat="1" ht="21" customHeight="1">
      <c r="A44" s="42">
        <v>11</v>
      </c>
      <c r="B44" s="190" t="s">
        <v>19</v>
      </c>
      <c r="C44" s="200">
        <v>162.1</v>
      </c>
      <c r="D44" s="495">
        <f>+'Ekamut-caxs'!D50</f>
        <v>200</v>
      </c>
      <c r="E44" s="493">
        <f>D44-C44</f>
        <v>37.900000000000006</v>
      </c>
      <c r="F44" s="200"/>
      <c r="G44" s="609"/>
      <c r="H44" s="609"/>
      <c r="I44" s="38"/>
      <c r="J44" s="38"/>
      <c r="K44" s="38"/>
      <c r="L44" s="38"/>
      <c r="M44" s="38"/>
      <c r="N44" s="38"/>
      <c r="O44" s="38"/>
      <c r="P44" s="38"/>
      <c r="Q44" s="38"/>
      <c r="R44" s="38"/>
    </row>
    <row r="45" spans="1:18" s="39" customFormat="1" ht="21" hidden="1" customHeight="1">
      <c r="A45" s="42">
        <v>16</v>
      </c>
      <c r="B45" s="190" t="s">
        <v>59</v>
      </c>
      <c r="C45" s="200"/>
      <c r="D45" s="495">
        <f>+'Ekamut-caxs'!D51</f>
        <v>0</v>
      </c>
      <c r="E45" s="493">
        <f>D45-C45</f>
        <v>0</v>
      </c>
      <c r="F45" s="200"/>
      <c r="G45" s="609"/>
      <c r="H45" s="609"/>
      <c r="I45" s="38"/>
      <c r="J45" s="38"/>
      <c r="K45" s="38"/>
      <c r="L45" s="38"/>
      <c r="M45" s="38"/>
      <c r="N45" s="38"/>
      <c r="O45" s="38"/>
      <c r="P45" s="38"/>
      <c r="Q45" s="38"/>
      <c r="R45" s="38"/>
    </row>
    <row r="46" spans="1:18" s="39" customFormat="1" ht="21" customHeight="1">
      <c r="A46" s="42">
        <v>12</v>
      </c>
      <c r="B46" s="190" t="s">
        <v>46</v>
      </c>
      <c r="C46" s="200">
        <v>910.8</v>
      </c>
      <c r="D46" s="495">
        <f>+'Ekamut-caxs'!D52</f>
        <v>910.8</v>
      </c>
      <c r="E46" s="493">
        <f>D46-C46</f>
        <v>0</v>
      </c>
      <c r="F46" s="200"/>
      <c r="G46" s="609"/>
      <c r="H46" s="609"/>
      <c r="I46" s="38"/>
      <c r="J46" s="38"/>
      <c r="K46" s="38"/>
      <c r="L46" s="38"/>
      <c r="M46" s="38"/>
      <c r="N46" s="38"/>
      <c r="O46" s="38"/>
      <c r="P46" s="38"/>
      <c r="Q46" s="38"/>
      <c r="R46" s="38"/>
    </row>
    <row r="47" spans="1:18" s="39" customFormat="1" ht="21" customHeight="1">
      <c r="A47" s="42">
        <v>13</v>
      </c>
      <c r="B47" s="190" t="s">
        <v>37</v>
      </c>
      <c r="C47" s="494">
        <v>483</v>
      </c>
      <c r="D47" s="495">
        <f>+'Ekamut-caxs'!D53</f>
        <v>462</v>
      </c>
      <c r="E47" s="493">
        <f t="shared" si="0"/>
        <v>-21</v>
      </c>
      <c r="F47" s="200"/>
      <c r="G47" s="609"/>
      <c r="H47" s="609"/>
      <c r="I47" s="38"/>
      <c r="J47" s="38"/>
      <c r="K47" s="38"/>
      <c r="L47" s="38"/>
      <c r="M47" s="38"/>
      <c r="N47" s="38"/>
      <c r="O47" s="38"/>
      <c r="P47" s="38"/>
      <c r="Q47" s="38"/>
      <c r="R47" s="38"/>
    </row>
    <row r="48" spans="1:18" s="39" customFormat="1" ht="21" customHeight="1">
      <c r="A48" s="42">
        <v>14</v>
      </c>
      <c r="B48" s="201" t="s">
        <v>67</v>
      </c>
      <c r="C48" s="494">
        <v>52.5</v>
      </c>
      <c r="D48" s="495">
        <f>+'Ekamut-caxs'!D54</f>
        <v>120</v>
      </c>
      <c r="E48" s="493">
        <f t="shared" si="0"/>
        <v>67.5</v>
      </c>
      <c r="F48" s="200"/>
      <c r="G48" s="609"/>
      <c r="H48" s="609"/>
      <c r="I48" s="38"/>
      <c r="J48" s="38"/>
      <c r="K48" s="38"/>
      <c r="L48" s="38"/>
      <c r="M48" s="38"/>
      <c r="N48" s="38"/>
      <c r="O48" s="38"/>
      <c r="P48" s="38"/>
      <c r="Q48" s="38"/>
      <c r="R48" s="38"/>
    </row>
    <row r="49" spans="1:18" s="39" customFormat="1" ht="25.9" customHeight="1">
      <c r="A49" s="42">
        <v>15</v>
      </c>
      <c r="B49" s="201" t="s">
        <v>68</v>
      </c>
      <c r="C49" s="200">
        <v>112</v>
      </c>
      <c r="D49" s="495">
        <f>+'Ekamut-caxs'!D55</f>
        <v>112</v>
      </c>
      <c r="E49" s="493">
        <f t="shared" si="0"/>
        <v>0</v>
      </c>
      <c r="F49" s="200"/>
      <c r="G49" s="609"/>
      <c r="H49" s="609"/>
      <c r="I49" s="38"/>
      <c r="J49" s="38"/>
      <c r="K49" s="38"/>
      <c r="L49" s="38"/>
      <c r="M49" s="38"/>
      <c r="N49" s="38"/>
      <c r="O49" s="38"/>
      <c r="P49" s="38"/>
      <c r="Q49" s="38"/>
      <c r="R49" s="38"/>
    </row>
    <row r="50" spans="1:18" s="39" customFormat="1" ht="23.25" customHeight="1">
      <c r="A50" s="42">
        <v>16</v>
      </c>
      <c r="B50" s="190" t="s">
        <v>38</v>
      </c>
      <c r="C50" s="200">
        <v>6</v>
      </c>
      <c r="D50" s="495">
        <f>+'Ekamut-caxs'!D56</f>
        <v>3</v>
      </c>
      <c r="E50" s="493">
        <f t="shared" ref="E50:E70" si="2">D50-C50</f>
        <v>-3</v>
      </c>
      <c r="F50" s="200"/>
      <c r="G50" s="609"/>
      <c r="H50" s="609"/>
      <c r="I50" s="38"/>
      <c r="J50" s="38"/>
      <c r="K50" s="38"/>
      <c r="L50" s="38"/>
      <c r="M50" s="38"/>
      <c r="N50" s="38"/>
      <c r="O50" s="38"/>
      <c r="P50" s="38"/>
      <c r="Q50" s="38"/>
      <c r="R50" s="38"/>
    </row>
    <row r="51" spans="1:18" s="39" customFormat="1" ht="21" hidden="1" customHeight="1">
      <c r="A51" s="42">
        <v>22</v>
      </c>
      <c r="B51" s="190" t="s">
        <v>111</v>
      </c>
      <c r="C51" s="200"/>
      <c r="D51" s="495">
        <f>+'Ekamut-caxs'!D57</f>
        <v>0</v>
      </c>
      <c r="E51" s="493">
        <f t="shared" si="2"/>
        <v>0</v>
      </c>
      <c r="F51" s="200"/>
      <c r="G51" s="609"/>
      <c r="H51" s="609"/>
      <c r="I51" s="38"/>
      <c r="J51" s="38"/>
      <c r="K51" s="38"/>
      <c r="L51" s="38"/>
      <c r="M51" s="38"/>
      <c r="N51" s="38"/>
      <c r="O51" s="38"/>
      <c r="P51" s="38"/>
      <c r="Q51" s="38"/>
      <c r="R51" s="38"/>
    </row>
    <row r="52" spans="1:18" s="39" customFormat="1" ht="21" hidden="1" customHeight="1">
      <c r="A52" s="42">
        <v>23</v>
      </c>
      <c r="B52" s="190" t="s">
        <v>39</v>
      </c>
      <c r="C52" s="200"/>
      <c r="D52" s="495">
        <f>+'Ekamut-caxs'!D58</f>
        <v>0</v>
      </c>
      <c r="E52" s="493">
        <f t="shared" si="2"/>
        <v>0</v>
      </c>
      <c r="F52" s="200"/>
      <c r="G52" s="609"/>
      <c r="H52" s="609"/>
      <c r="I52" s="38"/>
      <c r="J52" s="38"/>
      <c r="K52" s="38"/>
      <c r="L52" s="38"/>
      <c r="M52" s="38"/>
      <c r="N52" s="38"/>
      <c r="O52" s="38"/>
      <c r="P52" s="38"/>
      <c r="Q52" s="38"/>
      <c r="R52" s="38"/>
    </row>
    <row r="53" spans="1:18" s="39" customFormat="1" ht="20.25" hidden="1" customHeight="1">
      <c r="A53" s="42">
        <v>24</v>
      </c>
      <c r="B53" s="190" t="s">
        <v>56</v>
      </c>
      <c r="C53" s="200"/>
      <c r="D53" s="495">
        <f>+'Ekamut-caxs'!D59</f>
        <v>0</v>
      </c>
      <c r="E53" s="493">
        <f t="shared" si="2"/>
        <v>0</v>
      </c>
      <c r="F53" s="200"/>
      <c r="G53" s="609"/>
      <c r="H53" s="609"/>
      <c r="I53" s="38"/>
      <c r="J53" s="38"/>
      <c r="K53" s="38"/>
      <c r="L53" s="38"/>
      <c r="M53" s="38"/>
      <c r="N53" s="38"/>
      <c r="O53" s="38"/>
      <c r="P53" s="38"/>
      <c r="Q53" s="38"/>
      <c r="R53" s="38"/>
    </row>
    <row r="54" spans="1:18" s="39" customFormat="1" ht="24.6" customHeight="1">
      <c r="A54" s="42">
        <v>17</v>
      </c>
      <c r="B54" s="201" t="s">
        <v>243</v>
      </c>
      <c r="C54" s="502">
        <v>724.4</v>
      </c>
      <c r="D54" s="495">
        <f>+'Ekamut-caxs'!D60</f>
        <v>700</v>
      </c>
      <c r="E54" s="493">
        <f>D54-C54</f>
        <v>-24.399999999999977</v>
      </c>
      <c r="F54" s="200"/>
      <c r="G54" s="609"/>
      <c r="H54" s="609"/>
      <c r="I54" s="38"/>
      <c r="J54" s="38"/>
      <c r="K54" s="38"/>
      <c r="L54" s="38"/>
      <c r="M54" s="38"/>
      <c r="N54" s="38"/>
      <c r="O54" s="38"/>
      <c r="P54" s="38"/>
      <c r="Q54" s="38"/>
      <c r="R54" s="38"/>
    </row>
    <row r="55" spans="1:18" s="39" customFormat="1" ht="21" hidden="1" customHeight="1">
      <c r="A55" s="42">
        <v>26</v>
      </c>
      <c r="B55" s="190" t="s">
        <v>205</v>
      </c>
      <c r="C55" s="200"/>
      <c r="D55" s="495">
        <f>+'Ekamut-caxs'!D61</f>
        <v>0</v>
      </c>
      <c r="E55" s="493">
        <f t="shared" ref="E55:E64" si="3">D55-C55</f>
        <v>0</v>
      </c>
      <c r="F55" s="200"/>
      <c r="G55" s="611"/>
      <c r="H55" s="611"/>
      <c r="I55" s="38"/>
      <c r="J55" s="38"/>
      <c r="K55" s="38"/>
      <c r="L55" s="38"/>
      <c r="M55" s="38"/>
      <c r="N55" s="38"/>
      <c r="O55" s="38"/>
      <c r="P55" s="38"/>
      <c r="Q55" s="38"/>
      <c r="R55" s="38"/>
    </row>
    <row r="56" spans="1:18" s="39" customFormat="1" ht="21" hidden="1" customHeight="1">
      <c r="A56" s="42">
        <v>27</v>
      </c>
      <c r="B56" s="628" t="s">
        <v>264</v>
      </c>
      <c r="C56" s="628"/>
      <c r="D56" s="495"/>
      <c r="E56" s="493">
        <f t="shared" si="3"/>
        <v>0</v>
      </c>
      <c r="F56" s="200"/>
      <c r="G56" s="611"/>
      <c r="H56" s="611"/>
      <c r="I56" s="38"/>
      <c r="J56" s="38"/>
      <c r="K56" s="38"/>
      <c r="L56" s="38"/>
      <c r="M56" s="38"/>
      <c r="N56" s="38"/>
      <c r="O56" s="38"/>
      <c r="P56" s="38"/>
      <c r="Q56" s="38"/>
      <c r="R56" s="38"/>
    </row>
    <row r="57" spans="1:18" s="39" customFormat="1" ht="21" hidden="1" customHeight="1">
      <c r="A57" s="42">
        <v>28</v>
      </c>
      <c r="B57" s="628" t="s">
        <v>265</v>
      </c>
      <c r="C57" s="628"/>
      <c r="D57" s="495"/>
      <c r="E57" s="493">
        <f t="shared" si="3"/>
        <v>0</v>
      </c>
      <c r="F57" s="200"/>
      <c r="G57" s="101"/>
      <c r="H57" s="101"/>
      <c r="I57" s="38"/>
      <c r="J57" s="38"/>
      <c r="K57" s="38"/>
      <c r="L57" s="38"/>
      <c r="M57" s="38"/>
      <c r="N57" s="38"/>
      <c r="O57" s="38"/>
      <c r="P57" s="38"/>
      <c r="Q57" s="38"/>
      <c r="R57" s="38"/>
    </row>
    <row r="58" spans="1:18" s="39" customFormat="1" ht="21" hidden="1" customHeight="1">
      <c r="A58" s="42">
        <v>29</v>
      </c>
      <c r="B58" s="628" t="s">
        <v>266</v>
      </c>
      <c r="C58" s="628"/>
      <c r="D58" s="495"/>
      <c r="E58" s="493">
        <f t="shared" si="3"/>
        <v>0</v>
      </c>
      <c r="F58" s="200"/>
      <c r="G58" s="611"/>
      <c r="H58" s="611"/>
      <c r="I58" s="38"/>
      <c r="J58" s="38"/>
      <c r="K58" s="38"/>
      <c r="L58" s="38"/>
      <c r="M58" s="38"/>
      <c r="N58" s="38"/>
      <c r="O58" s="38"/>
      <c r="P58" s="38"/>
      <c r="Q58" s="38"/>
      <c r="R58" s="38"/>
    </row>
    <row r="59" spans="1:18" s="39" customFormat="1" ht="21" customHeight="1">
      <c r="A59" s="42">
        <v>18</v>
      </c>
      <c r="B59" s="193" t="s">
        <v>267</v>
      </c>
      <c r="C59" s="503">
        <v>0</v>
      </c>
      <c r="D59" s="495">
        <v>200</v>
      </c>
      <c r="E59" s="493">
        <f t="shared" si="3"/>
        <v>200</v>
      </c>
      <c r="F59" s="200"/>
      <c r="G59" s="101"/>
      <c r="H59" s="101"/>
      <c r="I59" s="38"/>
      <c r="J59" s="38"/>
      <c r="K59" s="38"/>
      <c r="L59" s="38"/>
      <c r="M59" s="38"/>
      <c r="N59" s="38"/>
      <c r="O59" s="38"/>
      <c r="P59" s="38"/>
      <c r="Q59" s="38"/>
      <c r="R59" s="38"/>
    </row>
    <row r="60" spans="1:18" s="39" customFormat="1" ht="21" customHeight="1">
      <c r="A60" s="42">
        <v>19</v>
      </c>
      <c r="B60" s="193" t="s">
        <v>264</v>
      </c>
      <c r="C60" s="503">
        <v>349.2</v>
      </c>
      <c r="D60" s="495">
        <v>400</v>
      </c>
      <c r="E60" s="493">
        <f t="shared" si="3"/>
        <v>50.800000000000011</v>
      </c>
      <c r="F60" s="200"/>
      <c r="G60" s="101"/>
      <c r="H60" s="101"/>
      <c r="I60" s="38"/>
      <c r="J60" s="38"/>
      <c r="K60" s="38"/>
      <c r="L60" s="38"/>
      <c r="M60" s="38"/>
      <c r="N60" s="38"/>
      <c r="O60" s="38"/>
      <c r="P60" s="38"/>
      <c r="Q60" s="38"/>
      <c r="R60" s="38"/>
    </row>
    <row r="61" spans="1:18" s="39" customFormat="1" ht="21" customHeight="1">
      <c r="A61" s="42">
        <v>20</v>
      </c>
      <c r="B61" s="193" t="s">
        <v>265</v>
      </c>
      <c r="C61" s="503">
        <v>0</v>
      </c>
      <c r="D61" s="495">
        <v>250</v>
      </c>
      <c r="E61" s="493">
        <f t="shared" si="3"/>
        <v>250</v>
      </c>
      <c r="F61" s="200"/>
      <c r="G61" s="101"/>
      <c r="H61" s="101"/>
      <c r="I61" s="38"/>
      <c r="J61" s="38"/>
      <c r="K61" s="38"/>
      <c r="L61" s="38"/>
      <c r="M61" s="38"/>
      <c r="N61" s="38"/>
      <c r="O61" s="38"/>
      <c r="P61" s="38"/>
      <c r="Q61" s="38"/>
      <c r="R61" s="38"/>
    </row>
    <row r="62" spans="1:18" s="39" customFormat="1" ht="21" customHeight="1">
      <c r="A62" s="42">
        <v>21</v>
      </c>
      <c r="B62" s="193" t="s">
        <v>266</v>
      </c>
      <c r="C62" s="477">
        <v>140</v>
      </c>
      <c r="D62" s="495">
        <v>150</v>
      </c>
      <c r="E62" s="493">
        <f t="shared" si="3"/>
        <v>10</v>
      </c>
      <c r="F62" s="200"/>
      <c r="G62" s="101"/>
      <c r="H62" s="101"/>
      <c r="I62" s="38"/>
      <c r="J62" s="38"/>
      <c r="K62" s="38"/>
      <c r="L62" s="38"/>
      <c r="M62" s="38"/>
      <c r="N62" s="38"/>
      <c r="O62" s="38"/>
      <c r="P62" s="38"/>
      <c r="Q62" s="38"/>
      <c r="R62" s="38"/>
    </row>
    <row r="63" spans="1:18" s="39" customFormat="1" ht="21" hidden="1" customHeight="1">
      <c r="A63" s="42"/>
      <c r="B63" s="609"/>
      <c r="C63" s="609"/>
      <c r="D63" s="495"/>
      <c r="E63" s="493">
        <f t="shared" si="3"/>
        <v>0</v>
      </c>
      <c r="F63" s="200"/>
      <c r="G63" s="101"/>
      <c r="H63" s="101"/>
      <c r="I63" s="38"/>
      <c r="J63" s="38"/>
      <c r="K63" s="38"/>
      <c r="L63" s="38"/>
      <c r="M63" s="38"/>
      <c r="N63" s="38"/>
      <c r="O63" s="38"/>
      <c r="P63" s="38"/>
      <c r="Q63" s="38"/>
      <c r="R63" s="38"/>
    </row>
    <row r="64" spans="1:18" s="39" customFormat="1" ht="19.149999999999999" customHeight="1">
      <c r="A64" s="42">
        <v>22</v>
      </c>
      <c r="B64" s="504" t="s">
        <v>20</v>
      </c>
      <c r="C64" s="200">
        <v>27657.5</v>
      </c>
      <c r="D64" s="495">
        <f>+'Ekamut-caxs'!D66</f>
        <v>17073.3</v>
      </c>
      <c r="E64" s="493">
        <f t="shared" si="3"/>
        <v>-10584.2</v>
      </c>
      <c r="F64" s="200"/>
      <c r="G64" s="609"/>
      <c r="H64" s="609"/>
      <c r="I64" s="38"/>
      <c r="J64" s="38"/>
      <c r="K64" s="38"/>
      <c r="L64" s="38"/>
      <c r="M64" s="38"/>
      <c r="N64" s="38"/>
      <c r="O64" s="38"/>
      <c r="P64" s="38"/>
      <c r="Q64" s="38"/>
      <c r="R64" s="38"/>
    </row>
    <row r="65" spans="1:18" s="387" customFormat="1" ht="20.25" customHeight="1">
      <c r="A65" s="381">
        <v>22.1</v>
      </c>
      <c r="B65" s="492" t="s">
        <v>69</v>
      </c>
      <c r="C65" s="406">
        <v>11935.5</v>
      </c>
      <c r="D65" s="406">
        <f>+'Ekamut-caxs'!D67</f>
        <v>12500</v>
      </c>
      <c r="E65" s="500">
        <f t="shared" si="2"/>
        <v>564.5</v>
      </c>
      <c r="F65" s="406"/>
      <c r="G65" s="623"/>
      <c r="H65" s="623"/>
      <c r="I65" s="348"/>
      <c r="J65" s="348"/>
      <c r="K65" s="348"/>
      <c r="L65" s="348"/>
      <c r="M65" s="348"/>
      <c r="N65" s="348"/>
      <c r="O65" s="348"/>
      <c r="P65" s="348"/>
      <c r="Q65" s="348"/>
      <c r="R65" s="348"/>
    </row>
    <row r="66" spans="1:18" s="39" customFormat="1" ht="21" hidden="1" customHeight="1">
      <c r="A66" s="42">
        <v>23</v>
      </c>
      <c r="B66" s="201" t="s">
        <v>70</v>
      </c>
      <c r="C66" s="508">
        <v>0</v>
      </c>
      <c r="D66" s="495">
        <f>+'Ekamut-caxs'!D68</f>
        <v>0</v>
      </c>
      <c r="E66" s="493">
        <f t="shared" si="2"/>
        <v>0</v>
      </c>
      <c r="F66" s="200"/>
      <c r="G66" s="609"/>
      <c r="H66" s="609"/>
      <c r="I66" s="38"/>
      <c r="J66" s="38"/>
      <c r="K66" s="38"/>
      <c r="L66" s="38"/>
      <c r="M66" s="38"/>
      <c r="N66" s="38"/>
      <c r="O66" s="38"/>
      <c r="P66" s="38"/>
      <c r="Q66" s="38"/>
      <c r="R66" s="38"/>
    </row>
    <row r="67" spans="1:18" s="39" customFormat="1" ht="21" customHeight="1">
      <c r="A67" s="42">
        <v>23</v>
      </c>
      <c r="B67" s="190" t="s">
        <v>275</v>
      </c>
      <c r="C67" s="508">
        <f>C68+C69+C70</f>
        <v>163039.40000000002</v>
      </c>
      <c r="D67" s="495">
        <v>0</v>
      </c>
      <c r="E67" s="493">
        <f t="shared" si="2"/>
        <v>-163039.40000000002</v>
      </c>
      <c r="F67" s="200"/>
      <c r="G67" s="609"/>
      <c r="H67" s="609"/>
      <c r="I67" s="38"/>
      <c r="J67" s="38"/>
      <c r="K67" s="38"/>
      <c r="L67" s="38"/>
      <c r="M67" s="38"/>
      <c r="N67" s="38"/>
      <c r="O67" s="38"/>
      <c r="P67" s="38"/>
      <c r="Q67" s="38"/>
      <c r="R67" s="38"/>
    </row>
    <row r="68" spans="1:18" s="39" customFormat="1" ht="21" customHeight="1">
      <c r="A68" s="340">
        <v>23.1</v>
      </c>
      <c r="B68" s="341" t="s">
        <v>288</v>
      </c>
      <c r="C68" s="508">
        <v>243.1</v>
      </c>
      <c r="D68" s="495"/>
      <c r="E68" s="493">
        <f t="shared" si="2"/>
        <v>-243.1</v>
      </c>
      <c r="F68" s="200"/>
      <c r="G68" s="489"/>
      <c r="H68" s="483"/>
      <c r="I68" s="38"/>
      <c r="J68" s="38"/>
      <c r="K68" s="38"/>
      <c r="L68" s="38"/>
      <c r="M68" s="38"/>
      <c r="N68" s="38"/>
      <c r="O68" s="38"/>
      <c r="P68" s="38"/>
      <c r="Q68" s="38"/>
      <c r="R68" s="38"/>
    </row>
    <row r="69" spans="1:18" s="39" customFormat="1" ht="21" customHeight="1">
      <c r="A69" s="42">
        <v>23.2</v>
      </c>
      <c r="B69" s="341" t="s">
        <v>274</v>
      </c>
      <c r="C69" s="508">
        <v>138686.20000000001</v>
      </c>
      <c r="D69" s="495"/>
      <c r="E69" s="493">
        <f t="shared" si="2"/>
        <v>-138686.20000000001</v>
      </c>
      <c r="F69" s="200"/>
      <c r="G69" s="489"/>
      <c r="H69" s="483"/>
      <c r="I69" s="38"/>
      <c r="J69" s="38"/>
      <c r="K69" s="38"/>
      <c r="L69" s="38"/>
      <c r="M69" s="38"/>
      <c r="N69" s="38"/>
      <c r="O69" s="38"/>
      <c r="P69" s="38"/>
      <c r="Q69" s="38"/>
      <c r="R69" s="38"/>
    </row>
    <row r="70" spans="1:18" s="39" customFormat="1" ht="21" customHeight="1">
      <c r="A70" s="42">
        <v>23.3</v>
      </c>
      <c r="B70" s="341" t="s">
        <v>276</v>
      </c>
      <c r="C70" s="508">
        <v>24110.1</v>
      </c>
      <c r="D70" s="495"/>
      <c r="E70" s="493">
        <f t="shared" si="2"/>
        <v>-24110.1</v>
      </c>
      <c r="F70" s="200"/>
      <c r="G70" s="483"/>
      <c r="H70" s="483"/>
      <c r="I70" s="38"/>
      <c r="J70" s="38"/>
      <c r="K70" s="38"/>
      <c r="L70" s="38"/>
      <c r="M70" s="38"/>
      <c r="N70" s="38"/>
      <c r="O70" s="38"/>
      <c r="P70" s="38"/>
      <c r="Q70" s="38"/>
      <c r="R70" s="38"/>
    </row>
    <row r="71" spans="1:18" s="27" customFormat="1" ht="24.75" customHeight="1">
      <c r="A71" s="22"/>
      <c r="B71" s="40" t="s">
        <v>71</v>
      </c>
      <c r="C71" s="206">
        <f>C6-C26</f>
        <v>0</v>
      </c>
      <c r="D71" s="206">
        <f>D6-D26</f>
        <v>0</v>
      </c>
      <c r="E71" s="206">
        <f t="shared" si="0"/>
        <v>0</v>
      </c>
      <c r="F71" s="2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</row>
    <row r="72" spans="1:18" s="27" customFormat="1" ht="13.5" customHeight="1">
      <c r="A72" s="28"/>
      <c r="C72" s="29"/>
      <c r="D72" s="29"/>
      <c r="E72" s="29"/>
      <c r="F72" s="29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</row>
    <row r="73" spans="1:18" ht="17.25" customHeight="1">
      <c r="B73" s="30" t="s">
        <v>2</v>
      </c>
      <c r="C73" s="20"/>
      <c r="D73" s="627">
        <f>+'Ekamut-caxs'!C72</f>
        <v>0</v>
      </c>
      <c r="E73" s="627"/>
      <c r="F73" s="93"/>
    </row>
    <row r="74" spans="1:18" ht="9.75" customHeight="1">
      <c r="B74" s="31"/>
      <c r="D74" s="626" t="s">
        <v>5</v>
      </c>
      <c r="E74" s="626"/>
      <c r="F74" s="223"/>
    </row>
    <row r="75" spans="1:18" ht="24.75" customHeight="1">
      <c r="B75" s="30" t="s">
        <v>6</v>
      </c>
      <c r="C75" s="20"/>
      <c r="D75" s="627">
        <f>+'Ekamut-caxs'!C74</f>
        <v>0</v>
      </c>
      <c r="E75" s="627"/>
      <c r="F75" s="93"/>
    </row>
    <row r="76" spans="1:18" ht="11.25" customHeight="1">
      <c r="D76" s="626" t="s">
        <v>5</v>
      </c>
      <c r="E76" s="626"/>
      <c r="F76" s="223"/>
    </row>
    <row r="77" spans="1:18" s="15" customFormat="1">
      <c r="A77" s="20"/>
      <c r="B77" s="122" t="s">
        <v>1</v>
      </c>
      <c r="C77" s="16"/>
      <c r="D77" s="16"/>
      <c r="E77" s="16"/>
      <c r="F77" s="16"/>
    </row>
    <row r="78" spans="1:18" s="15" customFormat="1">
      <c r="A78" s="88"/>
    </row>
    <row r="79" spans="1:18" s="15" customFormat="1">
      <c r="A79" s="88"/>
    </row>
    <row r="80" spans="1:18" s="15" customFormat="1">
      <c r="A80" s="88"/>
    </row>
    <row r="81" spans="1:1" s="15" customFormat="1">
      <c r="A81" s="88"/>
    </row>
    <row r="82" spans="1:1" s="15" customFormat="1">
      <c r="A82" s="88"/>
    </row>
    <row r="83" spans="1:1" s="15" customFormat="1">
      <c r="A83" s="88"/>
    </row>
    <row r="84" spans="1:1" s="15" customFormat="1">
      <c r="A84" s="88"/>
    </row>
    <row r="85" spans="1:1" s="15" customFormat="1">
      <c r="A85" s="88"/>
    </row>
    <row r="86" spans="1:1" s="15" customFormat="1">
      <c r="A86" s="88"/>
    </row>
    <row r="87" spans="1:1" s="15" customFormat="1">
      <c r="A87" s="88"/>
    </row>
    <row r="88" spans="1:1" s="15" customFormat="1">
      <c r="A88" s="88"/>
    </row>
    <row r="89" spans="1:1" s="15" customFormat="1">
      <c r="A89" s="88"/>
    </row>
    <row r="90" spans="1:1" s="15" customFormat="1">
      <c r="A90" s="88"/>
    </row>
    <row r="91" spans="1:1" s="15" customFormat="1">
      <c r="A91" s="88"/>
    </row>
    <row r="92" spans="1:1" s="15" customFormat="1">
      <c r="A92" s="88"/>
    </row>
    <row r="93" spans="1:1" s="15" customFormat="1">
      <c r="A93" s="88"/>
    </row>
    <row r="94" spans="1:1" s="15" customFormat="1">
      <c r="A94" s="88"/>
    </row>
    <row r="95" spans="1:1" s="15" customFormat="1">
      <c r="A95" s="88"/>
    </row>
  </sheetData>
  <sheetProtection formatCells="0" formatColumns="0" formatRows="0" insertColumns="0" insertRows="0" insertHyperlinks="0" deleteColumns="0" deleteRows="0" sort="0" autoFilter="0" pivotTables="0"/>
  <mergeCells count="60">
    <mergeCell ref="A2:F2"/>
    <mergeCell ref="A1:F1"/>
    <mergeCell ref="D76:E76"/>
    <mergeCell ref="D73:E73"/>
    <mergeCell ref="D74:E74"/>
    <mergeCell ref="D75:E75"/>
    <mergeCell ref="A3:F3"/>
    <mergeCell ref="B58:C58"/>
    <mergeCell ref="B63:C63"/>
    <mergeCell ref="B56:C56"/>
    <mergeCell ref="B57:C57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G15:H15"/>
    <mergeCell ref="G18:H18"/>
    <mergeCell ref="G19:H19"/>
    <mergeCell ref="G20:H20"/>
    <mergeCell ref="G21:H21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53:H53"/>
    <mergeCell ref="G54:H54"/>
    <mergeCell ref="G55:H55"/>
    <mergeCell ref="G48:H48"/>
    <mergeCell ref="G49:H49"/>
    <mergeCell ref="G50:H50"/>
    <mergeCell ref="G51:H51"/>
    <mergeCell ref="G52:H52"/>
    <mergeCell ref="G67:H67"/>
    <mergeCell ref="G56:H56"/>
    <mergeCell ref="G58:H58"/>
    <mergeCell ref="G64:H64"/>
    <mergeCell ref="G65:H65"/>
    <mergeCell ref="G66:H66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4"/>
  <sheetViews>
    <sheetView view="pageBreakPreview" topLeftCell="A56" zoomScaleSheetLayoutView="100" workbookViewId="0">
      <selection activeCell="B91" sqref="B91"/>
    </sheetView>
  </sheetViews>
  <sheetFormatPr defaultColWidth="9.140625" defaultRowHeight="13.5"/>
  <cols>
    <col min="1" max="1" width="7" style="16" customWidth="1"/>
    <col min="2" max="2" width="61.42578125" style="16" customWidth="1"/>
    <col min="3" max="3" width="18.28515625" style="16" customWidth="1"/>
    <col min="4" max="4" width="15.85546875" style="16" customWidth="1"/>
    <col min="5" max="5" width="16.85546875" style="16" customWidth="1"/>
    <col min="6" max="6" width="30.85546875" style="16" customWidth="1"/>
    <col min="7" max="7" width="10" style="99" bestFit="1" customWidth="1"/>
    <col min="8" max="8" width="40.28515625" style="88" customWidth="1"/>
    <col min="9" max="13" width="9.140625" style="88"/>
    <col min="14" max="20" width="9.140625" style="94"/>
    <col min="21" max="16384" width="9.140625" style="16"/>
  </cols>
  <sheetData>
    <row r="1" spans="1:20" ht="23.25" customHeight="1">
      <c r="A1" s="625" t="s">
        <v>72</v>
      </c>
      <c r="B1" s="625"/>
      <c r="C1" s="625"/>
      <c r="D1" s="625"/>
      <c r="E1" s="625"/>
      <c r="F1" s="625"/>
    </row>
    <row r="2" spans="1:20" s="18" customFormat="1" ht="20.25">
      <c r="A2" s="615" t="str">
        <f>+'Ekamut-caxs'!A9</f>
        <v xml:space="preserve">«Ա. Սպենդիարյանի անվան երաժշտական մասնագիտական դպրոց» ՀՈԱԿ-ի  </v>
      </c>
      <c r="B2" s="621"/>
      <c r="C2" s="621"/>
      <c r="D2" s="621"/>
      <c r="E2" s="621"/>
      <c r="F2" s="621"/>
      <c r="G2" s="83"/>
      <c r="H2" s="3"/>
      <c r="I2" s="89"/>
      <c r="J2" s="89"/>
      <c r="K2" s="89"/>
      <c r="L2" s="89"/>
      <c r="M2" s="89"/>
      <c r="N2" s="95"/>
      <c r="O2" s="95"/>
      <c r="P2" s="95"/>
      <c r="Q2" s="95"/>
      <c r="R2" s="95"/>
      <c r="S2" s="95"/>
      <c r="T2" s="95"/>
    </row>
    <row r="3" spans="1:20" ht="42" customHeight="1">
      <c r="A3" s="622" t="s">
        <v>227</v>
      </c>
      <c r="B3" s="622"/>
      <c r="C3" s="622"/>
      <c r="D3" s="622"/>
      <c r="E3" s="622"/>
      <c r="F3" s="622"/>
      <c r="G3" s="100"/>
      <c r="H3" s="90"/>
      <c r="I3" s="90"/>
      <c r="J3" s="90"/>
      <c r="K3" s="90"/>
      <c r="L3" s="90"/>
    </row>
    <row r="4" spans="1:20" s="18" customFormat="1" ht="18" customHeight="1">
      <c r="A4" s="8"/>
      <c r="B4" s="8"/>
      <c r="F4" s="9" t="s">
        <v>36</v>
      </c>
      <c r="G4" s="101"/>
      <c r="H4" s="89"/>
      <c r="I4" s="89"/>
      <c r="J4" s="89"/>
      <c r="K4" s="89"/>
      <c r="L4" s="89"/>
      <c r="M4" s="89"/>
      <c r="N4" s="95"/>
      <c r="O4" s="95"/>
      <c r="P4" s="95"/>
      <c r="Q4" s="95"/>
      <c r="R4" s="95"/>
      <c r="S4" s="95"/>
      <c r="T4" s="95"/>
    </row>
    <row r="5" spans="1:20" s="23" customFormat="1" ht="75" customHeight="1">
      <c r="A5" s="66" t="s">
        <v>3</v>
      </c>
      <c r="B5" s="68" t="s">
        <v>23</v>
      </c>
      <c r="C5" s="175" t="s">
        <v>261</v>
      </c>
      <c r="D5" s="175" t="s">
        <v>262</v>
      </c>
      <c r="E5" s="67" t="s">
        <v>43</v>
      </c>
      <c r="F5" s="224" t="s">
        <v>260</v>
      </c>
      <c r="G5" s="102"/>
      <c r="H5" s="91"/>
      <c r="I5" s="91"/>
      <c r="J5" s="91"/>
      <c r="K5" s="91"/>
      <c r="L5" s="91"/>
      <c r="M5" s="91"/>
      <c r="N5" s="96"/>
      <c r="O5" s="96"/>
      <c r="P5" s="96"/>
      <c r="Q5" s="96"/>
      <c r="R5" s="96"/>
      <c r="S5" s="96"/>
      <c r="T5" s="96"/>
    </row>
    <row r="6" spans="1:20" s="18" customFormat="1" ht="41.25" customHeight="1">
      <c r="A6" s="10" t="s">
        <v>7</v>
      </c>
      <c r="B6" s="11" t="s">
        <v>24</v>
      </c>
      <c r="C6" s="179">
        <v>42598</v>
      </c>
      <c r="D6" s="179">
        <f>+C87</f>
        <v>34812.900000000081</v>
      </c>
      <c r="E6" s="197">
        <f t="shared" ref="E6" si="0">D6-C6</f>
        <v>-7785.0999999999185</v>
      </c>
      <c r="F6" s="179"/>
      <c r="G6" s="101"/>
      <c r="H6" s="89"/>
      <c r="I6" s="89"/>
      <c r="J6" s="89"/>
      <c r="K6" s="89"/>
      <c r="L6" s="95"/>
      <c r="M6" s="95"/>
      <c r="N6" s="95"/>
      <c r="O6" s="95"/>
      <c r="P6" s="95"/>
      <c r="Q6" s="95"/>
      <c r="R6" s="95"/>
    </row>
    <row r="7" spans="1:20" s="18" customFormat="1" ht="38.25" customHeight="1">
      <c r="A7" s="10" t="s">
        <v>9</v>
      </c>
      <c r="B7" s="11" t="s">
        <v>73</v>
      </c>
      <c r="C7" s="197">
        <f>SUM(C8:C17,C20:C25)</f>
        <v>437369.10000000003</v>
      </c>
      <c r="D7" s="197">
        <f>SUM(D8:D17,D20:D25)</f>
        <v>340247.1</v>
      </c>
      <c r="E7" s="197">
        <f>D7-C7</f>
        <v>-97122.000000000058</v>
      </c>
      <c r="F7" s="179"/>
      <c r="G7" s="101"/>
      <c r="H7" s="89"/>
      <c r="I7" s="89"/>
      <c r="J7" s="89"/>
      <c r="K7" s="89"/>
      <c r="L7" s="95"/>
      <c r="M7" s="95"/>
      <c r="N7" s="95"/>
      <c r="O7" s="95"/>
      <c r="P7" s="95"/>
      <c r="Q7" s="95"/>
      <c r="R7" s="95"/>
    </row>
    <row r="8" spans="1:20" s="39" customFormat="1" ht="17.25" customHeight="1">
      <c r="A8" s="42">
        <v>1</v>
      </c>
      <c r="B8" s="187" t="s">
        <v>107</v>
      </c>
      <c r="C8" s="188">
        <v>238053</v>
      </c>
      <c r="D8" s="189">
        <f>+'Dramakan hosqer'!F15</f>
        <v>301449</v>
      </c>
      <c r="E8" s="189">
        <f>D8-C8</f>
        <v>63396</v>
      </c>
      <c r="F8" s="188"/>
      <c r="G8" s="81"/>
      <c r="H8" s="92"/>
      <c r="I8" s="92"/>
      <c r="J8" s="92"/>
      <c r="K8" s="92"/>
      <c r="L8" s="97"/>
      <c r="M8" s="97"/>
      <c r="N8" s="97"/>
      <c r="O8" s="97"/>
      <c r="P8" s="97"/>
      <c r="Q8" s="97"/>
      <c r="R8" s="97"/>
    </row>
    <row r="9" spans="1:20" s="39" customFormat="1" ht="33" customHeight="1">
      <c r="A9" s="42">
        <v>2</v>
      </c>
      <c r="B9" s="292" t="s">
        <v>170</v>
      </c>
      <c r="C9" s="188">
        <v>6536.5</v>
      </c>
      <c r="D9" s="189">
        <f>+'Dramakan hosqer'!F16</f>
        <v>6536.5</v>
      </c>
      <c r="E9" s="189">
        <f t="shared" ref="E9:E75" si="1">D9-C9</f>
        <v>0</v>
      </c>
      <c r="F9" s="188"/>
      <c r="G9" s="81"/>
      <c r="H9" s="92"/>
      <c r="I9" s="92"/>
      <c r="J9" s="92"/>
      <c r="K9" s="92"/>
      <c r="L9" s="97"/>
      <c r="M9" s="97"/>
      <c r="N9" s="97"/>
      <c r="O9" s="97"/>
      <c r="P9" s="97"/>
      <c r="Q9" s="97"/>
      <c r="R9" s="97"/>
    </row>
    <row r="10" spans="1:20" ht="22.15" customHeight="1">
      <c r="A10" s="42">
        <v>3</v>
      </c>
      <c r="B10" s="292" t="s">
        <v>211</v>
      </c>
      <c r="C10" s="180">
        <v>3276</v>
      </c>
      <c r="D10" s="189">
        <f>+'Dramakan hosqer'!F17</f>
        <v>6765.6</v>
      </c>
      <c r="E10" s="189">
        <f t="shared" si="1"/>
        <v>3489.6000000000004</v>
      </c>
      <c r="F10" s="180"/>
      <c r="G10" s="490"/>
      <c r="L10" s="94"/>
      <c r="M10" s="94"/>
      <c r="S10" s="16"/>
      <c r="T10" s="16"/>
    </row>
    <row r="11" spans="1:20" s="39" customFormat="1" ht="32.25" customHeight="1">
      <c r="A11" s="42">
        <v>4</v>
      </c>
      <c r="B11" s="201" t="str">
        <f>+'Dramakan hosqer'!B18</f>
        <v>Վճարովի ծառայություններից (գեղագիտական ուսուցում)</v>
      </c>
      <c r="C11" s="329">
        <v>25201.9</v>
      </c>
      <c r="D11" s="189">
        <f>+'Dramakan hosqer'!F18</f>
        <v>24200</v>
      </c>
      <c r="E11" s="189">
        <f t="shared" si="1"/>
        <v>-1001.9000000000015</v>
      </c>
      <c r="F11" s="188"/>
      <c r="G11" s="491"/>
      <c r="H11" s="92"/>
      <c r="I11" s="92"/>
      <c r="J11" s="92"/>
      <c r="K11" s="92"/>
      <c r="L11" s="97"/>
      <c r="M11" s="97"/>
      <c r="N11" s="97"/>
      <c r="O11" s="97"/>
      <c r="P11" s="97"/>
      <c r="Q11" s="97"/>
      <c r="R11" s="97"/>
    </row>
    <row r="12" spans="1:20" s="39" customFormat="1" ht="25.5" hidden="1" customHeight="1">
      <c r="A12" s="42">
        <v>5</v>
      </c>
      <c r="B12" s="201"/>
      <c r="C12" s="329"/>
      <c r="D12" s="189"/>
      <c r="E12" s="189"/>
      <c r="F12" s="188"/>
      <c r="G12" s="81"/>
      <c r="H12" s="92"/>
      <c r="I12" s="92"/>
      <c r="J12" s="92"/>
      <c r="K12" s="92"/>
      <c r="L12" s="97"/>
      <c r="M12" s="97"/>
      <c r="N12" s="97"/>
      <c r="O12" s="97"/>
      <c r="P12" s="97"/>
      <c r="Q12" s="97"/>
      <c r="R12" s="97"/>
    </row>
    <row r="13" spans="1:20" s="39" customFormat="1" ht="25.5" hidden="1" customHeight="1">
      <c r="A13" s="42">
        <v>6</v>
      </c>
      <c r="B13" s="201"/>
      <c r="C13" s="329"/>
      <c r="D13" s="189"/>
      <c r="E13" s="189"/>
      <c r="F13" s="188"/>
      <c r="G13" s="81"/>
      <c r="H13" s="92"/>
      <c r="I13" s="92"/>
      <c r="J13" s="92"/>
      <c r="K13" s="92"/>
      <c r="L13" s="97"/>
      <c r="M13" s="97"/>
      <c r="N13" s="97"/>
      <c r="O13" s="97"/>
      <c r="P13" s="97"/>
      <c r="Q13" s="97"/>
      <c r="R13" s="97"/>
    </row>
    <row r="14" spans="1:20" s="39" customFormat="1" ht="18.75" hidden="1" customHeight="1">
      <c r="A14" s="42">
        <v>5</v>
      </c>
      <c r="B14" s="191" t="s">
        <v>45</v>
      </c>
      <c r="C14" s="329"/>
      <c r="D14" s="189">
        <f>+'Dramakan hosqer'!F19</f>
        <v>0</v>
      </c>
      <c r="E14" s="189">
        <f t="shared" si="1"/>
        <v>0</v>
      </c>
      <c r="F14" s="188"/>
      <c r="G14" s="81"/>
      <c r="H14" s="92"/>
      <c r="I14" s="92"/>
      <c r="J14" s="92"/>
      <c r="K14" s="92"/>
      <c r="L14" s="97"/>
      <c r="M14" s="97"/>
      <c r="N14" s="97"/>
      <c r="O14" s="97"/>
      <c r="P14" s="97"/>
      <c r="Q14" s="97"/>
      <c r="R14" s="97"/>
    </row>
    <row r="15" spans="1:20" s="39" customFormat="1" ht="18" customHeight="1">
      <c r="A15" s="42">
        <v>5</v>
      </c>
      <c r="B15" s="192" t="s">
        <v>55</v>
      </c>
      <c r="C15" s="188">
        <v>725.5</v>
      </c>
      <c r="D15" s="189">
        <f>+'Dramakan hosqer'!F20</f>
        <v>910.8</v>
      </c>
      <c r="E15" s="189">
        <f t="shared" si="1"/>
        <v>185.29999999999995</v>
      </c>
      <c r="F15" s="188"/>
      <c r="G15" s="491"/>
      <c r="H15" s="92"/>
      <c r="I15" s="92"/>
      <c r="J15" s="92"/>
      <c r="K15" s="92"/>
      <c r="L15" s="97"/>
      <c r="M15" s="97"/>
      <c r="N15" s="97"/>
      <c r="O15" s="97"/>
      <c r="P15" s="97"/>
      <c r="Q15" s="97"/>
      <c r="R15" s="97"/>
    </row>
    <row r="16" spans="1:20" s="39" customFormat="1" ht="17.25" customHeight="1">
      <c r="A16" s="42">
        <v>6</v>
      </c>
      <c r="B16" s="18" t="s">
        <v>169</v>
      </c>
      <c r="C16" s="188">
        <v>26620</v>
      </c>
      <c r="D16" s="189">
        <f>+'Dramakan hosqer'!F21</f>
        <v>0</v>
      </c>
      <c r="E16" s="189">
        <f t="shared" si="1"/>
        <v>-26620</v>
      </c>
      <c r="F16" s="188"/>
      <c r="G16" s="81"/>
      <c r="H16" s="92"/>
      <c r="I16" s="92"/>
      <c r="J16" s="92"/>
      <c r="K16" s="92"/>
      <c r="L16" s="97"/>
      <c r="M16" s="97"/>
      <c r="N16" s="97"/>
      <c r="O16" s="97"/>
      <c r="P16" s="97"/>
      <c r="Q16" s="97"/>
      <c r="R16" s="97"/>
    </row>
    <row r="17" spans="1:18" s="39" customFormat="1" ht="30.75" customHeight="1">
      <c r="A17" s="42">
        <v>7</v>
      </c>
      <c r="B17" s="339" t="s">
        <v>213</v>
      </c>
      <c r="C17" s="188">
        <f>C18+C19</f>
        <v>19690</v>
      </c>
      <c r="D17" s="189">
        <f>+'Dramakan hosqer'!F22</f>
        <v>0</v>
      </c>
      <c r="E17" s="189">
        <f t="shared" si="1"/>
        <v>-19690</v>
      </c>
      <c r="F17" s="188"/>
      <c r="G17" s="81"/>
      <c r="H17" s="92"/>
      <c r="I17" s="92"/>
      <c r="J17" s="92"/>
      <c r="K17" s="92"/>
      <c r="L17" s="97"/>
      <c r="M17" s="97"/>
      <c r="N17" s="97"/>
      <c r="O17" s="97"/>
      <c r="P17" s="97"/>
      <c r="Q17" s="97"/>
      <c r="R17" s="97"/>
    </row>
    <row r="18" spans="1:18" s="387" customFormat="1" ht="32.450000000000003" customHeight="1">
      <c r="A18" s="381">
        <v>7.1</v>
      </c>
      <c r="B18" s="509" t="s">
        <v>287</v>
      </c>
      <c r="C18" s="382">
        <v>5560</v>
      </c>
      <c r="D18" s="383">
        <f>+'Dramakan hosqer'!F23</f>
        <v>0</v>
      </c>
      <c r="E18" s="383">
        <f t="shared" si="1"/>
        <v>-5560</v>
      </c>
      <c r="F18" s="382"/>
      <c r="G18" s="384"/>
      <c r="H18" s="385"/>
      <c r="I18" s="385"/>
      <c r="J18" s="385"/>
      <c r="K18" s="385"/>
      <c r="L18" s="386"/>
      <c r="M18" s="386"/>
      <c r="N18" s="386"/>
      <c r="O18" s="386"/>
      <c r="P18" s="386"/>
      <c r="Q18" s="386"/>
      <c r="R18" s="386"/>
    </row>
    <row r="19" spans="1:18" s="387" customFormat="1" ht="21" customHeight="1">
      <c r="A19" s="381">
        <v>7.2</v>
      </c>
      <c r="B19" s="510" t="s">
        <v>274</v>
      </c>
      <c r="C19" s="382">
        <v>14130</v>
      </c>
      <c r="D19" s="383">
        <f>+'Dramakan hosqer'!F24</f>
        <v>0</v>
      </c>
      <c r="E19" s="383">
        <f t="shared" si="1"/>
        <v>-14130</v>
      </c>
      <c r="F19" s="382"/>
      <c r="G19" s="384"/>
      <c r="H19" s="385"/>
      <c r="I19" s="385"/>
      <c r="J19" s="385"/>
      <c r="K19" s="385"/>
      <c r="L19" s="386"/>
      <c r="M19" s="386"/>
      <c r="N19" s="386"/>
      <c r="O19" s="386"/>
      <c r="P19" s="386"/>
      <c r="Q19" s="386"/>
      <c r="R19" s="386"/>
    </row>
    <row r="20" spans="1:18" s="39" customFormat="1" ht="17.25" customHeight="1">
      <c r="A20" s="42">
        <v>8</v>
      </c>
      <c r="B20" s="187" t="s">
        <v>25</v>
      </c>
      <c r="C20" s="188">
        <v>209.7</v>
      </c>
      <c r="D20" s="189">
        <f>+'Dramakan hosqer'!F25</f>
        <v>185.2</v>
      </c>
      <c r="E20" s="189">
        <f t="shared" si="1"/>
        <v>-24.5</v>
      </c>
      <c r="F20" s="188"/>
      <c r="G20" s="81"/>
      <c r="H20" s="92"/>
      <c r="I20" s="92"/>
      <c r="J20" s="92"/>
      <c r="K20" s="92"/>
      <c r="L20" s="97"/>
      <c r="M20" s="97"/>
      <c r="N20" s="97"/>
      <c r="O20" s="97"/>
      <c r="P20" s="97"/>
      <c r="Q20" s="97"/>
      <c r="R20" s="97"/>
    </row>
    <row r="21" spans="1:18" s="39" customFormat="1" ht="17.25" customHeight="1">
      <c r="A21" s="42">
        <v>9</v>
      </c>
      <c r="B21" s="187" t="s">
        <v>8</v>
      </c>
      <c r="C21" s="188">
        <v>346.9</v>
      </c>
      <c r="D21" s="189">
        <f>+'Dramakan hosqer'!F26</f>
        <v>200</v>
      </c>
      <c r="E21" s="189">
        <f t="shared" si="1"/>
        <v>-146.89999999999998</v>
      </c>
      <c r="F21" s="188"/>
      <c r="G21" s="81"/>
      <c r="H21" s="92"/>
      <c r="I21" s="92"/>
      <c r="J21" s="92"/>
      <c r="K21" s="92"/>
      <c r="L21" s="97"/>
      <c r="M21" s="97"/>
      <c r="N21" s="97"/>
      <c r="O21" s="97"/>
      <c r="P21" s="97"/>
      <c r="Q21" s="97"/>
      <c r="R21" s="97"/>
    </row>
    <row r="22" spans="1:18" s="39" customFormat="1" ht="17.25" customHeight="1">
      <c r="A22" s="42">
        <v>10</v>
      </c>
      <c r="B22" s="193" t="s">
        <v>271</v>
      </c>
      <c r="C22" s="188">
        <v>116580</v>
      </c>
      <c r="D22" s="189">
        <f>+'Dramakan hosqer'!F27</f>
        <v>0</v>
      </c>
      <c r="E22" s="189">
        <f t="shared" si="1"/>
        <v>-116580</v>
      </c>
      <c r="F22" s="188"/>
      <c r="G22" s="81"/>
      <c r="H22" s="92"/>
      <c r="I22" s="92"/>
      <c r="J22" s="92"/>
      <c r="K22" s="92"/>
      <c r="L22" s="97"/>
      <c r="M22" s="97"/>
      <c r="N22" s="97"/>
      <c r="O22" s="97"/>
      <c r="P22" s="97"/>
      <c r="Q22" s="97"/>
      <c r="R22" s="97"/>
    </row>
    <row r="23" spans="1:18" s="39" customFormat="1" ht="17.25" customHeight="1">
      <c r="A23" s="42">
        <v>11</v>
      </c>
      <c r="B23" s="190" t="s">
        <v>277</v>
      </c>
      <c r="C23" s="188">
        <v>129.6</v>
      </c>
      <c r="D23" s="189">
        <v>0</v>
      </c>
      <c r="E23" s="189">
        <f t="shared" si="1"/>
        <v>-129.6</v>
      </c>
      <c r="F23" s="188"/>
      <c r="G23" s="81"/>
      <c r="H23" s="92"/>
      <c r="I23" s="92"/>
      <c r="J23" s="92"/>
      <c r="K23" s="92"/>
      <c r="L23" s="97"/>
      <c r="M23" s="97"/>
      <c r="N23" s="97"/>
      <c r="O23" s="97"/>
      <c r="P23" s="97"/>
      <c r="Q23" s="97"/>
      <c r="R23" s="97"/>
    </row>
    <row r="24" spans="1:18" s="39" customFormat="1" ht="18.75" hidden="1" customHeight="1">
      <c r="A24" s="42"/>
      <c r="B24" s="341"/>
      <c r="C24" s="188"/>
      <c r="D24" s="189"/>
      <c r="E24" s="189"/>
      <c r="F24" s="188"/>
      <c r="G24" s="81"/>
      <c r="H24" s="92"/>
      <c r="I24" s="92"/>
      <c r="J24" s="92"/>
      <c r="K24" s="92"/>
      <c r="L24" s="97"/>
      <c r="M24" s="97"/>
      <c r="N24" s="97"/>
      <c r="O24" s="97"/>
      <c r="P24" s="97"/>
      <c r="Q24" s="97"/>
      <c r="R24" s="97"/>
    </row>
    <row r="25" spans="1:18" s="39" customFormat="1" ht="23.25" hidden="1" customHeight="1">
      <c r="A25" s="42">
        <v>12</v>
      </c>
      <c r="B25" s="341"/>
      <c r="C25" s="188"/>
      <c r="D25" s="189">
        <f>+'Dramakan hosqer'!F28</f>
        <v>0</v>
      </c>
      <c r="E25" s="189">
        <f t="shared" si="1"/>
        <v>0</v>
      </c>
      <c r="F25" s="188"/>
      <c r="G25" s="81" t="s">
        <v>173</v>
      </c>
      <c r="H25" s="92"/>
      <c r="I25" s="92"/>
      <c r="J25" s="92"/>
      <c r="K25" s="92"/>
      <c r="L25" s="97"/>
      <c r="M25" s="97"/>
      <c r="N25" s="97"/>
      <c r="O25" s="97"/>
      <c r="P25" s="97"/>
      <c r="Q25" s="97"/>
      <c r="R25" s="97"/>
    </row>
    <row r="26" spans="1:18" s="39" customFormat="1" ht="23.25" hidden="1" customHeight="1">
      <c r="A26" s="42"/>
      <c r="B26" s="341"/>
      <c r="C26" s="188"/>
      <c r="D26" s="189"/>
      <c r="E26" s="189"/>
      <c r="F26" s="188"/>
      <c r="G26" s="81"/>
      <c r="H26" s="92"/>
      <c r="I26" s="92"/>
      <c r="J26" s="92"/>
      <c r="K26" s="92"/>
      <c r="L26" s="97"/>
      <c r="M26" s="97"/>
      <c r="N26" s="97"/>
      <c r="O26" s="97"/>
      <c r="P26" s="97"/>
      <c r="Q26" s="97"/>
      <c r="R26" s="97"/>
    </row>
    <row r="27" spans="1:18" s="18" customFormat="1" ht="36" customHeight="1">
      <c r="A27" s="10" t="s">
        <v>26</v>
      </c>
      <c r="B27" s="11" t="s">
        <v>74</v>
      </c>
      <c r="C27" s="197">
        <f>+C28+C71+C84</f>
        <v>445154.19999999995</v>
      </c>
      <c r="D27" s="197">
        <f>+D28+D71+D84</f>
        <v>374506.5</v>
      </c>
      <c r="E27" s="189">
        <f t="shared" si="1"/>
        <v>-70647.699999999953</v>
      </c>
      <c r="F27" s="179"/>
      <c r="G27" s="101"/>
      <c r="H27" s="89"/>
      <c r="I27" s="89"/>
      <c r="J27" s="89"/>
      <c r="K27" s="89"/>
      <c r="L27" s="95"/>
      <c r="M27" s="95"/>
      <c r="N27" s="95"/>
      <c r="O27" s="95"/>
      <c r="P27" s="95"/>
      <c r="Q27" s="95"/>
      <c r="R27" s="95"/>
    </row>
    <row r="28" spans="1:18" s="18" customFormat="1" ht="21" customHeight="1">
      <c r="A28" s="12" t="s">
        <v>48</v>
      </c>
      <c r="B28" s="11" t="s">
        <v>51</v>
      </c>
      <c r="C28" s="197">
        <f>SUM(C29,C33:C38,C39:C63,C67:C68)</f>
        <v>442827.89999999997</v>
      </c>
      <c r="D28" s="197">
        <f>SUM(D29,D33:D38,D39:D63,D67:D68)</f>
        <v>372491.5</v>
      </c>
      <c r="E28" s="189">
        <f t="shared" si="1"/>
        <v>-70336.399999999965</v>
      </c>
      <c r="F28" s="179"/>
      <c r="G28" s="101"/>
      <c r="H28" s="89"/>
      <c r="I28" s="89"/>
      <c r="J28" s="89"/>
      <c r="K28" s="89"/>
      <c r="L28" s="95"/>
      <c r="M28" s="95"/>
      <c r="N28" s="95"/>
      <c r="O28" s="95"/>
      <c r="P28" s="95"/>
      <c r="Q28" s="95"/>
      <c r="R28" s="95"/>
    </row>
    <row r="29" spans="1:18" s="39" customFormat="1" ht="18" customHeight="1">
      <c r="A29" s="42">
        <v>1</v>
      </c>
      <c r="B29" s="194" t="s">
        <v>10</v>
      </c>
      <c r="C29" s="188">
        <v>251449.4</v>
      </c>
      <c r="D29" s="189">
        <f>+'Dramakan hosqer'!F31</f>
        <v>322546.90000000002</v>
      </c>
      <c r="E29" s="189">
        <f t="shared" si="1"/>
        <v>71097.500000000029</v>
      </c>
      <c r="F29" s="188"/>
      <c r="G29" s="81"/>
      <c r="H29" s="92"/>
      <c r="I29" s="92"/>
      <c r="J29" s="92"/>
      <c r="K29" s="92"/>
      <c r="L29" s="97"/>
      <c r="M29" s="97"/>
      <c r="N29" s="97"/>
      <c r="O29" s="97"/>
      <c r="P29" s="97"/>
      <c r="Q29" s="97"/>
      <c r="R29" s="97"/>
    </row>
    <row r="30" spans="1:18" s="387" customFormat="1" ht="17.25" customHeight="1">
      <c r="A30" s="381">
        <v>1.1000000000000001</v>
      </c>
      <c r="B30" s="408" t="s">
        <v>108</v>
      </c>
      <c r="C30" s="382">
        <v>21547.4</v>
      </c>
      <c r="D30" s="383">
        <f>+'Dramakan hosqer'!F32</f>
        <v>19359</v>
      </c>
      <c r="E30" s="383">
        <f t="shared" si="1"/>
        <v>-2188.4000000000015</v>
      </c>
      <c r="F30" s="382"/>
      <c r="G30" s="384"/>
      <c r="H30" s="385"/>
      <c r="I30" s="385"/>
      <c r="J30" s="385"/>
      <c r="K30" s="385"/>
      <c r="L30" s="386"/>
      <c r="M30" s="386"/>
      <c r="N30" s="386"/>
      <c r="O30" s="386"/>
      <c r="P30" s="386"/>
      <c r="Q30" s="386"/>
      <c r="R30" s="386"/>
    </row>
    <row r="31" spans="1:18" s="387" customFormat="1" ht="16.5">
      <c r="A31" s="381">
        <v>1.2</v>
      </c>
      <c r="B31" s="408" t="s">
        <v>11</v>
      </c>
      <c r="C31" s="382">
        <v>4745</v>
      </c>
      <c r="D31" s="383">
        <f>+'Dramakan hosqer'!F33</f>
        <v>0</v>
      </c>
      <c r="E31" s="383">
        <f t="shared" si="1"/>
        <v>-4745</v>
      </c>
      <c r="F31" s="382"/>
      <c r="G31" s="384"/>
      <c r="H31" s="385"/>
      <c r="I31" s="385"/>
      <c r="J31" s="385"/>
      <c r="K31" s="385"/>
      <c r="L31" s="386"/>
      <c r="M31" s="386"/>
      <c r="N31" s="386"/>
      <c r="O31" s="386"/>
      <c r="P31" s="386"/>
      <c r="Q31" s="386"/>
      <c r="R31" s="386"/>
    </row>
    <row r="32" spans="1:18" s="387" customFormat="1" ht="16.5">
      <c r="A32" s="381">
        <v>1.3</v>
      </c>
      <c r="B32" s="408" t="str">
        <f>+'Dramakan hosqer'!B34</f>
        <v>կամավոր ատեստավորման գծով լրավճար</v>
      </c>
      <c r="C32" s="382">
        <v>3276</v>
      </c>
      <c r="D32" s="383">
        <f>+'Dramakan hosqer'!F34</f>
        <v>6766.4</v>
      </c>
      <c r="E32" s="383">
        <f t="shared" si="1"/>
        <v>3490.3999999999996</v>
      </c>
      <c r="F32" s="382"/>
      <c r="G32" s="384"/>
      <c r="H32" s="385"/>
      <c r="I32" s="385"/>
      <c r="J32" s="385"/>
      <c r="K32" s="385"/>
      <c r="L32" s="386"/>
      <c r="M32" s="386"/>
      <c r="N32" s="386"/>
      <c r="O32" s="386"/>
      <c r="P32" s="386"/>
      <c r="Q32" s="386"/>
      <c r="R32" s="386"/>
    </row>
    <row r="33" spans="1:18" s="39" customFormat="1" ht="18" customHeight="1">
      <c r="A33" s="42">
        <v>2</v>
      </c>
      <c r="B33" s="190" t="s">
        <v>13</v>
      </c>
      <c r="C33" s="188">
        <v>2752.4</v>
      </c>
      <c r="D33" s="189">
        <f>+'Dramakan hosqer'!F35</f>
        <v>3479.8</v>
      </c>
      <c r="E33" s="189">
        <f t="shared" si="1"/>
        <v>727.40000000000009</v>
      </c>
      <c r="F33" s="188"/>
      <c r="G33" s="81"/>
      <c r="H33" s="92"/>
      <c r="I33" s="92"/>
      <c r="J33" s="92"/>
      <c r="K33" s="92"/>
      <c r="L33" s="97"/>
      <c r="M33" s="97"/>
      <c r="N33" s="97"/>
      <c r="O33" s="97"/>
      <c r="P33" s="97"/>
      <c r="Q33" s="97"/>
      <c r="R33" s="97"/>
    </row>
    <row r="34" spans="1:18" s="39" customFormat="1" ht="18" customHeight="1">
      <c r="A34" s="42">
        <v>3</v>
      </c>
      <c r="B34" s="190" t="s">
        <v>12</v>
      </c>
      <c r="C34" s="188">
        <v>1441.2</v>
      </c>
      <c r="D34" s="189">
        <f>+'Dramakan hosqer'!F36</f>
        <v>1686.1</v>
      </c>
      <c r="E34" s="189">
        <f t="shared" si="1"/>
        <v>244.89999999999986</v>
      </c>
      <c r="F34" s="188"/>
      <c r="G34" s="81"/>
      <c r="H34" s="92"/>
      <c r="I34" s="92"/>
      <c r="J34" s="92"/>
      <c r="K34" s="92"/>
      <c r="L34" s="97"/>
      <c r="M34" s="97"/>
      <c r="N34" s="97"/>
      <c r="O34" s="97"/>
      <c r="P34" s="97"/>
      <c r="Q34" s="97"/>
      <c r="R34" s="97"/>
    </row>
    <row r="35" spans="1:18" s="39" customFormat="1" ht="18" customHeight="1">
      <c r="A35" s="42">
        <v>4</v>
      </c>
      <c r="B35" s="190" t="s">
        <v>14</v>
      </c>
      <c r="C35" s="188">
        <v>197</v>
      </c>
      <c r="D35" s="189">
        <f>+'Dramakan hosqer'!F37</f>
        <v>218.1</v>
      </c>
      <c r="E35" s="189">
        <f t="shared" si="1"/>
        <v>21.099999999999994</v>
      </c>
      <c r="F35" s="188"/>
      <c r="G35" s="81"/>
      <c r="H35" s="92"/>
      <c r="I35" s="92"/>
      <c r="J35" s="92"/>
      <c r="K35" s="92"/>
      <c r="L35" s="97"/>
      <c r="M35" s="97"/>
      <c r="N35" s="97"/>
      <c r="O35" s="97"/>
      <c r="P35" s="97"/>
      <c r="Q35" s="97"/>
      <c r="R35" s="97"/>
    </row>
    <row r="36" spans="1:18" s="39" customFormat="1" ht="18" customHeight="1">
      <c r="A36" s="42">
        <v>5</v>
      </c>
      <c r="B36" s="190" t="s">
        <v>15</v>
      </c>
      <c r="C36" s="188">
        <v>84.2</v>
      </c>
      <c r="D36" s="189">
        <f>+'Dramakan hosqer'!F38</f>
        <v>124.2</v>
      </c>
      <c r="E36" s="189">
        <f t="shared" si="1"/>
        <v>40</v>
      </c>
      <c r="F36" s="188"/>
      <c r="G36" s="81"/>
      <c r="H36" s="92"/>
      <c r="I36" s="92"/>
      <c r="J36" s="92"/>
      <c r="K36" s="92"/>
      <c r="L36" s="97"/>
      <c r="M36" s="97"/>
      <c r="N36" s="97"/>
      <c r="O36" s="97"/>
      <c r="P36" s="97"/>
      <c r="Q36" s="97"/>
      <c r="R36" s="97"/>
    </row>
    <row r="37" spans="1:18" s="39" customFormat="1" ht="16.5" hidden="1" customHeight="1">
      <c r="A37" s="42">
        <v>6</v>
      </c>
      <c r="B37" s="190" t="s">
        <v>16</v>
      </c>
      <c r="C37" s="188"/>
      <c r="D37" s="189">
        <f>+'Dramakan hosqer'!F39</f>
        <v>0</v>
      </c>
      <c r="E37" s="189">
        <f t="shared" si="1"/>
        <v>0</v>
      </c>
      <c r="F37" s="188"/>
      <c r="G37" s="103"/>
      <c r="H37" s="92"/>
      <c r="I37" s="92"/>
      <c r="J37" s="92"/>
      <c r="K37" s="92"/>
      <c r="L37" s="97"/>
      <c r="M37" s="97"/>
      <c r="N37" s="97"/>
      <c r="O37" s="97"/>
      <c r="P37" s="97"/>
      <c r="Q37" s="97"/>
      <c r="R37" s="97"/>
    </row>
    <row r="38" spans="1:18" s="39" customFormat="1" ht="17.25">
      <c r="A38" s="42">
        <v>6</v>
      </c>
      <c r="B38" s="190" t="s">
        <v>241</v>
      </c>
      <c r="C38" s="189">
        <v>459.4</v>
      </c>
      <c r="D38" s="189">
        <f>+'Dramakan hosqer'!F40</f>
        <v>525.79999999999995</v>
      </c>
      <c r="E38" s="189">
        <f t="shared" si="1"/>
        <v>66.399999999999977</v>
      </c>
      <c r="F38" s="188"/>
      <c r="G38" s="81"/>
      <c r="H38" s="92"/>
      <c r="I38" s="92"/>
      <c r="J38" s="92"/>
      <c r="K38" s="92"/>
      <c r="L38" s="97"/>
      <c r="M38" s="97"/>
      <c r="N38" s="97"/>
      <c r="O38" s="97"/>
      <c r="P38" s="97"/>
      <c r="Q38" s="97"/>
      <c r="R38" s="97"/>
    </row>
    <row r="39" spans="1:18" s="39" customFormat="1" ht="18" customHeight="1">
      <c r="A39" s="42">
        <v>7</v>
      </c>
      <c r="B39" s="190" t="s">
        <v>17</v>
      </c>
      <c r="C39" s="188">
        <v>0</v>
      </c>
      <c r="D39" s="189">
        <f>+'Dramakan hosqer'!F41</f>
        <v>50</v>
      </c>
      <c r="E39" s="189">
        <f t="shared" si="1"/>
        <v>50</v>
      </c>
      <c r="F39" s="188"/>
      <c r="G39" s="81"/>
      <c r="H39" s="92"/>
      <c r="I39" s="92"/>
      <c r="J39" s="92"/>
      <c r="K39" s="92"/>
      <c r="L39" s="97"/>
      <c r="M39" s="97"/>
      <c r="N39" s="97"/>
      <c r="O39" s="97"/>
      <c r="P39" s="97"/>
      <c r="Q39" s="97"/>
      <c r="R39" s="97"/>
    </row>
    <row r="40" spans="1:18" s="39" customFormat="1" ht="18.75" customHeight="1">
      <c r="A40" s="42">
        <v>8</v>
      </c>
      <c r="B40" s="388" t="s">
        <v>242</v>
      </c>
      <c r="C40" s="485">
        <v>395.6</v>
      </c>
      <c r="D40" s="189">
        <f>+'Dramakan hosqer'!F42</f>
        <v>500</v>
      </c>
      <c r="E40" s="189">
        <f t="shared" si="1"/>
        <v>104.39999999999998</v>
      </c>
      <c r="F40" s="188"/>
      <c r="G40" s="5"/>
      <c r="H40" s="92"/>
      <c r="I40" s="92"/>
      <c r="J40" s="92"/>
      <c r="K40" s="92"/>
      <c r="L40" s="97"/>
      <c r="M40" s="97"/>
      <c r="N40" s="97"/>
      <c r="O40" s="97"/>
      <c r="P40" s="97"/>
      <c r="Q40" s="97"/>
      <c r="R40" s="97"/>
    </row>
    <row r="41" spans="1:18" s="39" customFormat="1" ht="19.149999999999999" customHeight="1">
      <c r="A41" s="42">
        <v>9</v>
      </c>
      <c r="B41" s="195" t="s">
        <v>66</v>
      </c>
      <c r="C41" s="188">
        <v>132.1</v>
      </c>
      <c r="D41" s="189">
        <f>+'Dramakan hosqer'!F43</f>
        <v>200</v>
      </c>
      <c r="E41" s="189">
        <f t="shared" si="1"/>
        <v>67.900000000000006</v>
      </c>
      <c r="F41" s="188"/>
      <c r="G41" s="81"/>
      <c r="H41" s="92"/>
      <c r="I41" s="92"/>
      <c r="J41" s="92"/>
      <c r="K41" s="92"/>
      <c r="L41" s="97"/>
      <c r="M41" s="97"/>
      <c r="N41" s="97"/>
      <c r="O41" s="97"/>
      <c r="P41" s="97"/>
      <c r="Q41" s="97"/>
      <c r="R41" s="97"/>
    </row>
    <row r="42" spans="1:18" s="39" customFormat="1" ht="18" hidden="1" customHeight="1">
      <c r="A42" s="42">
        <v>11</v>
      </c>
      <c r="B42" s="190" t="s">
        <v>40</v>
      </c>
      <c r="C42" s="188"/>
      <c r="D42" s="189">
        <f>+'Dramakan hosqer'!F44</f>
        <v>0</v>
      </c>
      <c r="E42" s="189">
        <f t="shared" si="1"/>
        <v>0</v>
      </c>
      <c r="F42" s="188"/>
      <c r="G42" s="81"/>
      <c r="H42" s="92"/>
      <c r="I42" s="92"/>
      <c r="J42" s="92"/>
      <c r="K42" s="92"/>
      <c r="L42" s="97"/>
      <c r="M42" s="97"/>
      <c r="N42" s="97"/>
      <c r="O42" s="97"/>
      <c r="P42" s="97"/>
      <c r="Q42" s="97"/>
      <c r="R42" s="97"/>
    </row>
    <row r="43" spans="1:18" s="39" customFormat="1" ht="18" hidden="1" customHeight="1">
      <c r="A43" s="42">
        <v>12</v>
      </c>
      <c r="B43" s="190" t="s">
        <v>109</v>
      </c>
      <c r="C43" s="188"/>
      <c r="D43" s="189">
        <f>+'Dramakan hosqer'!F45</f>
        <v>0</v>
      </c>
      <c r="E43" s="189">
        <f t="shared" si="1"/>
        <v>0</v>
      </c>
      <c r="F43" s="188"/>
      <c r="G43" s="81"/>
      <c r="H43" s="92"/>
      <c r="I43" s="92"/>
      <c r="J43" s="92"/>
      <c r="K43" s="92"/>
      <c r="L43" s="97"/>
      <c r="M43" s="97"/>
      <c r="N43" s="97"/>
      <c r="O43" s="97"/>
      <c r="P43" s="97"/>
      <c r="Q43" s="97"/>
      <c r="R43" s="97"/>
    </row>
    <row r="44" spans="1:18" s="39" customFormat="1" ht="18" hidden="1" customHeight="1">
      <c r="A44" s="42">
        <v>13</v>
      </c>
      <c r="B44" s="190" t="s">
        <v>110</v>
      </c>
      <c r="C44" s="188"/>
      <c r="D44" s="189">
        <f>+'Dramakan hosqer'!F46</f>
        <v>0</v>
      </c>
      <c r="E44" s="189">
        <f t="shared" si="1"/>
        <v>0</v>
      </c>
      <c r="F44" s="188"/>
      <c r="G44" s="81"/>
      <c r="H44" s="92"/>
      <c r="I44" s="92"/>
      <c r="J44" s="92"/>
      <c r="K44" s="92"/>
      <c r="L44" s="97"/>
      <c r="M44" s="97"/>
      <c r="N44" s="97"/>
      <c r="O44" s="97"/>
      <c r="P44" s="97"/>
      <c r="Q44" s="97"/>
      <c r="R44" s="97"/>
    </row>
    <row r="45" spans="1:18" s="39" customFormat="1" ht="18" customHeight="1">
      <c r="A45" s="42">
        <v>10</v>
      </c>
      <c r="B45" s="190" t="s">
        <v>18</v>
      </c>
      <c r="C45" s="188">
        <v>3062.8</v>
      </c>
      <c r="D45" s="189">
        <f>+'Dramakan hosqer'!F47</f>
        <v>2700</v>
      </c>
      <c r="E45" s="189">
        <f t="shared" si="1"/>
        <v>-362.80000000000018</v>
      </c>
      <c r="F45" s="188"/>
      <c r="G45" s="81"/>
      <c r="H45" s="92"/>
      <c r="I45" s="92"/>
      <c r="J45" s="92"/>
      <c r="K45" s="92"/>
      <c r="L45" s="97"/>
      <c r="M45" s="97"/>
      <c r="N45" s="97"/>
      <c r="O45" s="97"/>
      <c r="P45" s="97"/>
      <c r="Q45" s="97"/>
      <c r="R45" s="97"/>
    </row>
    <row r="46" spans="1:18" s="39" customFormat="1" ht="18" customHeight="1">
      <c r="A46" s="42">
        <v>11</v>
      </c>
      <c r="B46" s="190" t="s">
        <v>19</v>
      </c>
      <c r="C46" s="188">
        <v>162.1</v>
      </c>
      <c r="D46" s="189">
        <f>+'Dramakan hosqer'!F48</f>
        <v>200</v>
      </c>
      <c r="E46" s="189">
        <f t="shared" si="1"/>
        <v>37.900000000000006</v>
      </c>
      <c r="F46" s="188"/>
      <c r="G46" s="81"/>
      <c r="H46" s="92"/>
      <c r="I46" s="92"/>
      <c r="J46" s="92"/>
      <c r="K46" s="92"/>
      <c r="L46" s="97"/>
      <c r="M46" s="97"/>
      <c r="N46" s="97"/>
      <c r="O46" s="97"/>
      <c r="P46" s="97"/>
      <c r="Q46" s="97"/>
      <c r="R46" s="97"/>
    </row>
    <row r="47" spans="1:18" s="39" customFormat="1" ht="18" hidden="1" customHeight="1">
      <c r="A47" s="42">
        <v>16</v>
      </c>
      <c r="B47" s="190" t="s">
        <v>59</v>
      </c>
      <c r="C47" s="188"/>
      <c r="D47" s="189">
        <f>+'Dramakan hosqer'!F49</f>
        <v>0</v>
      </c>
      <c r="E47" s="189">
        <f t="shared" si="1"/>
        <v>0</v>
      </c>
      <c r="F47" s="188"/>
      <c r="G47" s="81"/>
      <c r="H47" s="92"/>
      <c r="I47" s="92"/>
      <c r="J47" s="92"/>
      <c r="K47" s="92"/>
      <c r="L47" s="97"/>
      <c r="M47" s="97"/>
      <c r="N47" s="97"/>
      <c r="O47" s="97"/>
      <c r="P47" s="97"/>
      <c r="Q47" s="97"/>
      <c r="R47" s="97"/>
    </row>
    <row r="48" spans="1:18" s="39" customFormat="1" ht="18" customHeight="1">
      <c r="A48" s="42">
        <v>12</v>
      </c>
      <c r="B48" s="201" t="s">
        <v>46</v>
      </c>
      <c r="C48" s="188">
        <v>770.8</v>
      </c>
      <c r="D48" s="189">
        <f>+'Dramakan hosqer'!F50</f>
        <v>910.8</v>
      </c>
      <c r="E48" s="189">
        <f t="shared" si="1"/>
        <v>140</v>
      </c>
      <c r="F48" s="188"/>
      <c r="G48" s="81"/>
      <c r="H48" s="92"/>
      <c r="I48" s="92"/>
      <c r="J48" s="92"/>
      <c r="K48" s="92"/>
      <c r="L48" s="97"/>
      <c r="M48" s="97"/>
      <c r="N48" s="97"/>
      <c r="O48" s="97"/>
      <c r="P48" s="97"/>
      <c r="Q48" s="97"/>
      <c r="R48" s="97"/>
    </row>
    <row r="49" spans="1:18" s="39" customFormat="1" ht="18" customHeight="1">
      <c r="A49" s="42">
        <v>13</v>
      </c>
      <c r="B49" s="201" t="s">
        <v>37</v>
      </c>
      <c r="C49" s="188">
        <v>441</v>
      </c>
      <c r="D49" s="189">
        <f>+'Dramakan hosqer'!F51</f>
        <v>462</v>
      </c>
      <c r="E49" s="189">
        <f t="shared" si="1"/>
        <v>21</v>
      </c>
      <c r="F49" s="188"/>
      <c r="G49" s="81"/>
      <c r="H49" s="92"/>
      <c r="I49" s="92"/>
      <c r="J49" s="92"/>
      <c r="K49" s="92"/>
      <c r="L49" s="97"/>
      <c r="M49" s="97"/>
      <c r="N49" s="97"/>
      <c r="O49" s="97"/>
      <c r="P49" s="97"/>
      <c r="Q49" s="97"/>
      <c r="R49" s="97"/>
    </row>
    <row r="50" spans="1:18" s="39" customFormat="1" ht="20.45" customHeight="1">
      <c r="A50" s="42">
        <v>14</v>
      </c>
      <c r="B50" s="201" t="s">
        <v>67</v>
      </c>
      <c r="C50" s="188">
        <v>52.5</v>
      </c>
      <c r="D50" s="189">
        <f>+'Dramakan hosqer'!F52</f>
        <v>120</v>
      </c>
      <c r="E50" s="189">
        <f t="shared" si="1"/>
        <v>67.5</v>
      </c>
      <c r="F50" s="188"/>
      <c r="G50" s="81"/>
      <c r="H50" s="92"/>
      <c r="I50" s="92"/>
      <c r="J50" s="92"/>
      <c r="K50" s="92"/>
      <c r="L50" s="97"/>
      <c r="M50" s="97"/>
      <c r="N50" s="97"/>
      <c r="O50" s="97"/>
      <c r="P50" s="97"/>
      <c r="Q50" s="97"/>
      <c r="R50" s="97"/>
    </row>
    <row r="51" spans="1:18" s="39" customFormat="1" ht="19.5" customHeight="1">
      <c r="A51" s="42">
        <v>15</v>
      </c>
      <c r="B51" s="201" t="s">
        <v>68</v>
      </c>
      <c r="C51" s="188">
        <v>112</v>
      </c>
      <c r="D51" s="189">
        <f>+'Dramakan hosqer'!F53</f>
        <v>112</v>
      </c>
      <c r="E51" s="189">
        <f t="shared" si="1"/>
        <v>0</v>
      </c>
      <c r="F51" s="188"/>
      <c r="G51" s="5"/>
      <c r="H51" s="92"/>
      <c r="I51" s="92"/>
      <c r="J51" s="92"/>
      <c r="K51" s="92"/>
      <c r="L51" s="97"/>
      <c r="M51" s="97"/>
      <c r="N51" s="97"/>
      <c r="O51" s="97"/>
      <c r="P51" s="97"/>
      <c r="Q51" s="97"/>
      <c r="R51" s="97"/>
    </row>
    <row r="52" spans="1:18" s="39" customFormat="1" ht="18" customHeight="1">
      <c r="A52" s="42">
        <v>16</v>
      </c>
      <c r="B52" s="190" t="s">
        <v>38</v>
      </c>
      <c r="C52" s="188">
        <v>6</v>
      </c>
      <c r="D52" s="189">
        <f>+'Dramakan hosqer'!F54</f>
        <v>3</v>
      </c>
      <c r="E52" s="189">
        <f t="shared" si="1"/>
        <v>-3</v>
      </c>
      <c r="F52" s="188"/>
      <c r="G52" s="81"/>
      <c r="H52" s="92"/>
      <c r="I52" s="92"/>
      <c r="J52" s="92"/>
      <c r="K52" s="92"/>
      <c r="L52" s="97"/>
      <c r="M52" s="97"/>
      <c r="N52" s="97"/>
      <c r="O52" s="97"/>
      <c r="P52" s="97"/>
      <c r="Q52" s="97"/>
      <c r="R52" s="97"/>
    </row>
    <row r="53" spans="1:18" s="39" customFormat="1" ht="18" hidden="1" customHeight="1">
      <c r="A53" s="42">
        <v>22</v>
      </c>
      <c r="B53" s="190" t="s">
        <v>111</v>
      </c>
      <c r="C53" s="188"/>
      <c r="D53" s="189">
        <f>+'Dramakan hosqer'!F55</f>
        <v>0</v>
      </c>
      <c r="E53" s="189">
        <f t="shared" si="1"/>
        <v>0</v>
      </c>
      <c r="F53" s="188"/>
      <c r="G53" s="81"/>
      <c r="H53" s="92"/>
      <c r="I53" s="92"/>
      <c r="J53" s="92"/>
      <c r="K53" s="92"/>
      <c r="L53" s="97"/>
      <c r="M53" s="97"/>
      <c r="N53" s="97"/>
      <c r="O53" s="97"/>
      <c r="P53" s="97"/>
      <c r="Q53" s="97"/>
      <c r="R53" s="97"/>
    </row>
    <row r="54" spans="1:18" s="39" customFormat="1" ht="18" hidden="1" customHeight="1">
      <c r="A54" s="42">
        <v>23</v>
      </c>
      <c r="B54" s="190" t="s">
        <v>39</v>
      </c>
      <c r="C54" s="188"/>
      <c r="D54" s="189">
        <f>+'Dramakan hosqer'!F56</f>
        <v>0</v>
      </c>
      <c r="E54" s="189">
        <f t="shared" si="1"/>
        <v>0</v>
      </c>
      <c r="F54" s="188"/>
      <c r="G54" s="81"/>
      <c r="H54" s="92"/>
      <c r="I54" s="92"/>
      <c r="J54" s="92"/>
      <c r="K54" s="92"/>
      <c r="L54" s="97"/>
      <c r="M54" s="97"/>
      <c r="N54" s="97"/>
      <c r="O54" s="97"/>
      <c r="P54" s="97"/>
      <c r="Q54" s="97"/>
      <c r="R54" s="97"/>
    </row>
    <row r="55" spans="1:18" s="39" customFormat="1" ht="18" hidden="1" customHeight="1">
      <c r="A55" s="42">
        <v>24</v>
      </c>
      <c r="B55" s="190" t="s">
        <v>56</v>
      </c>
      <c r="C55" s="188"/>
      <c r="D55" s="189">
        <f>+'Dramakan hosqer'!F57</f>
        <v>0</v>
      </c>
      <c r="E55" s="189">
        <f t="shared" si="1"/>
        <v>0</v>
      </c>
      <c r="F55" s="188"/>
      <c r="G55" s="81"/>
      <c r="H55" s="92"/>
      <c r="I55" s="92"/>
      <c r="J55" s="92"/>
      <c r="K55" s="92"/>
      <c r="L55" s="97"/>
      <c r="M55" s="97"/>
      <c r="N55" s="97"/>
      <c r="O55" s="97"/>
      <c r="P55" s="97"/>
      <c r="Q55" s="97"/>
      <c r="R55" s="97"/>
    </row>
    <row r="56" spans="1:18" s="39" customFormat="1" ht="22.5" customHeight="1">
      <c r="A56" s="42">
        <v>17</v>
      </c>
      <c r="B56" s="201" t="s">
        <v>243</v>
      </c>
      <c r="C56" s="188">
        <v>724.4</v>
      </c>
      <c r="D56" s="189">
        <f>+'Dramakan hosqer'!F58</f>
        <v>700</v>
      </c>
      <c r="E56" s="189">
        <f t="shared" si="1"/>
        <v>-24.399999999999977</v>
      </c>
      <c r="F56" s="188"/>
      <c r="G56" s="81"/>
      <c r="H56" s="92"/>
      <c r="I56" s="92"/>
      <c r="J56" s="92"/>
      <c r="K56" s="92"/>
      <c r="L56" s="97"/>
      <c r="M56" s="97"/>
      <c r="N56" s="97"/>
      <c r="O56" s="97"/>
      <c r="P56" s="97"/>
      <c r="Q56" s="97"/>
      <c r="R56" s="97"/>
    </row>
    <row r="57" spans="1:18" s="39" customFormat="1" ht="18" customHeight="1">
      <c r="A57" s="42">
        <v>18</v>
      </c>
      <c r="B57" s="190" t="s">
        <v>264</v>
      </c>
      <c r="C57" s="188">
        <v>349.2</v>
      </c>
      <c r="D57" s="189">
        <f>+'Dramakan hosqer'!F59</f>
        <v>400</v>
      </c>
      <c r="E57" s="189">
        <f t="shared" si="1"/>
        <v>50.800000000000011</v>
      </c>
      <c r="F57" s="188"/>
      <c r="G57" s="81"/>
      <c r="H57" s="92"/>
      <c r="I57" s="92"/>
      <c r="J57" s="92"/>
      <c r="K57" s="92"/>
      <c r="L57" s="97"/>
      <c r="M57" s="97"/>
      <c r="N57" s="97"/>
      <c r="O57" s="97"/>
      <c r="P57" s="97"/>
      <c r="Q57" s="97"/>
      <c r="R57" s="97"/>
    </row>
    <row r="58" spans="1:18" s="39" customFormat="1" ht="18" customHeight="1">
      <c r="A58" s="42">
        <v>19</v>
      </c>
      <c r="B58" s="187" t="s">
        <v>267</v>
      </c>
      <c r="C58" s="188">
        <v>0</v>
      </c>
      <c r="D58" s="189">
        <v>200</v>
      </c>
      <c r="E58" s="189">
        <f t="shared" si="1"/>
        <v>200</v>
      </c>
      <c r="F58" s="188"/>
      <c r="G58" s="81"/>
      <c r="H58" s="92"/>
      <c r="I58" s="92"/>
      <c r="J58" s="92"/>
      <c r="K58" s="92"/>
      <c r="L58" s="97"/>
      <c r="M58" s="97"/>
      <c r="N58" s="97"/>
      <c r="O58" s="97"/>
      <c r="P58" s="97"/>
      <c r="Q58" s="97"/>
      <c r="R58" s="97"/>
    </row>
    <row r="59" spans="1:18" s="39" customFormat="1" ht="18" customHeight="1">
      <c r="A59" s="42">
        <v>20</v>
      </c>
      <c r="B59" s="464" t="s">
        <v>265</v>
      </c>
      <c r="C59" s="188">
        <v>0</v>
      </c>
      <c r="D59" s="189">
        <v>250</v>
      </c>
      <c r="E59" s="189">
        <f t="shared" si="1"/>
        <v>250</v>
      </c>
      <c r="F59" s="188"/>
      <c r="G59" s="81"/>
      <c r="H59" s="92"/>
      <c r="I59" s="92"/>
      <c r="J59" s="92"/>
      <c r="K59" s="92"/>
      <c r="L59" s="97"/>
      <c r="M59" s="97"/>
      <c r="N59" s="97"/>
      <c r="O59" s="97"/>
      <c r="P59" s="97"/>
      <c r="Q59" s="97"/>
      <c r="R59" s="97"/>
    </row>
    <row r="60" spans="1:18" s="39" customFormat="1" ht="18" customHeight="1">
      <c r="A60" s="42">
        <v>21</v>
      </c>
      <c r="B60" s="193" t="s">
        <v>278</v>
      </c>
      <c r="C60" s="188">
        <v>140</v>
      </c>
      <c r="D60" s="188">
        <v>150</v>
      </c>
      <c r="E60" s="189">
        <f t="shared" si="1"/>
        <v>10</v>
      </c>
      <c r="F60" s="188"/>
      <c r="G60" s="81"/>
      <c r="H60" s="92"/>
      <c r="I60" s="92"/>
      <c r="J60" s="92"/>
      <c r="K60" s="92"/>
      <c r="L60" s="97"/>
      <c r="M60" s="97"/>
      <c r="N60" s="97"/>
      <c r="O60" s="97"/>
      <c r="P60" s="97"/>
      <c r="Q60" s="97"/>
      <c r="R60" s="97"/>
    </row>
    <row r="61" spans="1:18" s="39" customFormat="1" ht="18" customHeight="1">
      <c r="A61" s="42">
        <v>22</v>
      </c>
      <c r="B61" s="464" t="s">
        <v>268</v>
      </c>
      <c r="C61" s="188">
        <v>243.1</v>
      </c>
      <c r="D61" s="188">
        <v>4756.8999999999996</v>
      </c>
      <c r="E61" s="189">
        <f t="shared" si="1"/>
        <v>4513.7999999999993</v>
      </c>
      <c r="F61" s="188"/>
      <c r="G61" s="81"/>
      <c r="H61" s="92"/>
      <c r="I61" s="92"/>
      <c r="J61" s="92"/>
      <c r="K61" s="92"/>
      <c r="L61" s="97"/>
      <c r="M61" s="97"/>
      <c r="N61" s="97"/>
      <c r="O61" s="97"/>
      <c r="P61" s="97"/>
      <c r="Q61" s="97"/>
      <c r="R61" s="97"/>
    </row>
    <row r="62" spans="1:18" s="39" customFormat="1" ht="18" customHeight="1">
      <c r="A62" s="42">
        <v>23</v>
      </c>
      <c r="B62" s="464" t="s">
        <v>269</v>
      </c>
      <c r="C62" s="188">
        <v>138686.20000000001</v>
      </c>
      <c r="D62" s="188">
        <v>19318.2</v>
      </c>
      <c r="E62" s="189">
        <f t="shared" si="1"/>
        <v>-119368.00000000001</v>
      </c>
      <c r="F62" s="188"/>
      <c r="G62" s="81"/>
      <c r="H62" s="92"/>
      <c r="I62" s="92"/>
      <c r="J62" s="92"/>
      <c r="K62" s="92"/>
      <c r="L62" s="97"/>
      <c r="M62" s="97"/>
      <c r="N62" s="97"/>
      <c r="O62" s="97"/>
      <c r="P62" s="97"/>
      <c r="Q62" s="97"/>
      <c r="R62" s="97"/>
    </row>
    <row r="63" spans="1:18" s="39" customFormat="1" ht="19.149999999999999" customHeight="1">
      <c r="A63" s="42">
        <v>24</v>
      </c>
      <c r="B63" s="196" t="s">
        <v>27</v>
      </c>
      <c r="C63" s="189">
        <f>+C65</f>
        <v>3556.3</v>
      </c>
      <c r="D63" s="487">
        <f>+D65</f>
        <v>0</v>
      </c>
      <c r="E63" s="189">
        <f t="shared" si="1"/>
        <v>-3556.3</v>
      </c>
      <c r="F63" s="188"/>
      <c r="G63" s="81"/>
      <c r="H63" s="92"/>
      <c r="I63" s="92"/>
      <c r="J63" s="92"/>
      <c r="K63" s="92"/>
      <c r="L63" s="97"/>
      <c r="M63" s="97"/>
      <c r="N63" s="97"/>
      <c r="O63" s="97"/>
      <c r="P63" s="97"/>
      <c r="Q63" s="97"/>
      <c r="R63" s="97"/>
    </row>
    <row r="64" spans="1:18" s="398" customFormat="1" ht="17.25" hidden="1" customHeight="1">
      <c r="A64" s="393">
        <v>30.1</v>
      </c>
      <c r="B64" s="394" t="s">
        <v>28</v>
      </c>
      <c r="C64" s="382"/>
      <c r="D64" s="383">
        <f>+'Dramakan hosqer'!F69</f>
        <v>0</v>
      </c>
      <c r="E64" s="383">
        <f t="shared" si="1"/>
        <v>0</v>
      </c>
      <c r="F64" s="382"/>
      <c r="G64" s="395"/>
      <c r="H64" s="396"/>
      <c r="I64" s="396"/>
      <c r="J64" s="396"/>
      <c r="K64" s="396"/>
      <c r="L64" s="397"/>
      <c r="M64" s="397"/>
      <c r="N64" s="397"/>
      <c r="O64" s="397"/>
      <c r="P64" s="397"/>
      <c r="Q64" s="397"/>
      <c r="R64" s="397"/>
    </row>
    <row r="65" spans="1:20" s="398" customFormat="1" ht="18.75" customHeight="1">
      <c r="A65" s="393">
        <v>24.1</v>
      </c>
      <c r="B65" s="394" t="s">
        <v>41</v>
      </c>
      <c r="C65" s="382">
        <v>3556.3</v>
      </c>
      <c r="D65" s="383">
        <f>+'Dramakan hosqer'!F70</f>
        <v>0</v>
      </c>
      <c r="E65" s="383">
        <f t="shared" si="1"/>
        <v>-3556.3</v>
      </c>
      <c r="F65" s="382"/>
      <c r="G65" s="395"/>
      <c r="H65" s="396"/>
      <c r="I65" s="396"/>
      <c r="J65" s="396"/>
      <c r="K65" s="396"/>
      <c r="L65" s="397"/>
      <c r="M65" s="397"/>
      <c r="N65" s="397"/>
      <c r="O65" s="397"/>
      <c r="P65" s="397"/>
      <c r="Q65" s="397"/>
      <c r="R65" s="397"/>
    </row>
    <row r="66" spans="1:20" s="398" customFormat="1" ht="18.75" hidden="1" customHeight="1">
      <c r="A66" s="393">
        <v>30.3</v>
      </c>
      <c r="B66" s="399" t="s">
        <v>75</v>
      </c>
      <c r="C66" s="382"/>
      <c r="D66" s="383">
        <f>+'Dramakan hosqer'!F71</f>
        <v>0</v>
      </c>
      <c r="E66" s="383">
        <f t="shared" si="1"/>
        <v>0</v>
      </c>
      <c r="F66" s="382"/>
      <c r="G66" s="395"/>
      <c r="H66" s="396"/>
      <c r="I66" s="396"/>
      <c r="J66" s="396"/>
      <c r="K66" s="396"/>
      <c r="L66" s="397"/>
      <c r="M66" s="397"/>
      <c r="N66" s="397"/>
      <c r="O66" s="397"/>
      <c r="P66" s="397"/>
      <c r="Q66" s="397"/>
      <c r="R66" s="397"/>
    </row>
    <row r="67" spans="1:20" s="39" customFormat="1" ht="18" customHeight="1">
      <c r="A67" s="52">
        <v>25</v>
      </c>
      <c r="B67" s="196" t="s">
        <v>29</v>
      </c>
      <c r="C67" s="188">
        <v>13220.1</v>
      </c>
      <c r="D67" s="189">
        <f>+'Dramakan hosqer'!F72</f>
        <v>10567.7</v>
      </c>
      <c r="E67" s="189">
        <f t="shared" si="1"/>
        <v>-2652.3999999999996</v>
      </c>
      <c r="F67" s="188"/>
      <c r="G67" s="81"/>
      <c r="H67" s="92"/>
      <c r="I67" s="92"/>
      <c r="J67" s="92"/>
      <c r="K67" s="92"/>
      <c r="L67" s="97"/>
      <c r="M67" s="97"/>
      <c r="N67" s="97"/>
      <c r="O67" s="97"/>
      <c r="P67" s="97"/>
      <c r="Q67" s="97"/>
      <c r="R67" s="97"/>
    </row>
    <row r="68" spans="1:20" s="39" customFormat="1" ht="18" customHeight="1">
      <c r="A68" s="52">
        <v>26</v>
      </c>
      <c r="B68" s="191" t="s">
        <v>76</v>
      </c>
      <c r="C68" s="188">
        <f>C69+C70</f>
        <v>24390.1</v>
      </c>
      <c r="D68" s="189">
        <f>+'Dramakan hosqer'!F73</f>
        <v>2310</v>
      </c>
      <c r="E68" s="189">
        <f t="shared" si="1"/>
        <v>-22080.1</v>
      </c>
      <c r="F68" s="188"/>
      <c r="G68" s="86"/>
      <c r="H68" s="92"/>
      <c r="I68" s="92"/>
      <c r="J68" s="92"/>
      <c r="K68" s="92"/>
      <c r="L68" s="97"/>
      <c r="M68" s="97"/>
      <c r="N68" s="97"/>
      <c r="O68" s="97"/>
      <c r="P68" s="97"/>
      <c r="Q68" s="97"/>
      <c r="R68" s="97"/>
    </row>
    <row r="69" spans="1:20" s="39" customFormat="1" ht="18" customHeight="1">
      <c r="A69" s="52">
        <v>26.1</v>
      </c>
      <c r="B69" s="511" t="s">
        <v>279</v>
      </c>
      <c r="C69" s="188">
        <v>24110.1</v>
      </c>
      <c r="D69" s="189">
        <v>0</v>
      </c>
      <c r="E69" s="189">
        <f t="shared" si="1"/>
        <v>-24110.1</v>
      </c>
      <c r="F69" s="188"/>
      <c r="G69" s="86"/>
      <c r="H69" s="92"/>
      <c r="I69" s="92"/>
      <c r="J69" s="92"/>
      <c r="K69" s="92"/>
      <c r="L69" s="97"/>
      <c r="M69" s="97"/>
      <c r="N69" s="97"/>
      <c r="O69" s="97"/>
      <c r="P69" s="97"/>
      <c r="Q69" s="97"/>
      <c r="R69" s="97"/>
    </row>
    <row r="70" spans="1:20" s="39" customFormat="1" ht="18" customHeight="1">
      <c r="A70" s="52">
        <v>26.2</v>
      </c>
      <c r="B70" s="511" t="s">
        <v>280</v>
      </c>
      <c r="C70" s="188">
        <v>280</v>
      </c>
      <c r="D70" s="189">
        <v>0</v>
      </c>
      <c r="E70" s="189">
        <f t="shared" si="1"/>
        <v>-280</v>
      </c>
      <c r="F70" s="188"/>
      <c r="G70" s="86"/>
      <c r="H70" s="92"/>
      <c r="I70" s="92"/>
      <c r="J70" s="92"/>
      <c r="K70" s="92"/>
      <c r="L70" s="97"/>
      <c r="M70" s="97"/>
      <c r="N70" s="97"/>
      <c r="O70" s="97"/>
      <c r="P70" s="97"/>
      <c r="Q70" s="97"/>
      <c r="R70" s="97"/>
    </row>
    <row r="71" spans="1:20" s="39" customFormat="1" ht="21.75" customHeight="1">
      <c r="A71" s="123" t="s">
        <v>49</v>
      </c>
      <c r="B71" s="11" t="s">
        <v>52</v>
      </c>
      <c r="C71" s="197">
        <f>+C72+C80</f>
        <v>2326.3000000000002</v>
      </c>
      <c r="D71" s="197">
        <f>+D72+D80</f>
        <v>2015</v>
      </c>
      <c r="E71" s="197">
        <f t="shared" si="1"/>
        <v>-311.30000000000018</v>
      </c>
      <c r="F71" s="179"/>
      <c r="G71" s="81"/>
      <c r="H71" s="92"/>
      <c r="I71" s="92"/>
      <c r="J71" s="92"/>
      <c r="K71" s="92"/>
      <c r="L71" s="97"/>
      <c r="M71" s="97"/>
      <c r="N71" s="97"/>
      <c r="O71" s="97"/>
      <c r="P71" s="97"/>
      <c r="Q71" s="97"/>
      <c r="R71" s="97"/>
    </row>
    <row r="72" spans="1:20" s="39" customFormat="1" ht="24" customHeight="1">
      <c r="A72" s="52">
        <v>1</v>
      </c>
      <c r="B72" s="198" t="s">
        <v>81</v>
      </c>
      <c r="C72" s="189">
        <f>SUM(C73:C79)</f>
        <v>2326.3000000000002</v>
      </c>
      <c r="D72" s="189">
        <f>SUM(D73:D79)</f>
        <v>2015</v>
      </c>
      <c r="E72" s="189">
        <f t="shared" si="1"/>
        <v>-311.30000000000018</v>
      </c>
      <c r="F72" s="188"/>
      <c r="G72" s="81"/>
      <c r="H72" s="92"/>
      <c r="I72" s="92"/>
      <c r="J72" s="92"/>
      <c r="K72" s="92"/>
      <c r="L72" s="97"/>
      <c r="M72" s="97"/>
      <c r="N72" s="97"/>
      <c r="O72" s="97"/>
      <c r="P72" s="97"/>
      <c r="Q72" s="97"/>
      <c r="R72" s="97"/>
    </row>
    <row r="73" spans="1:20" s="387" customFormat="1" ht="18" customHeight="1">
      <c r="A73" s="389">
        <v>1.1000000000000001</v>
      </c>
      <c r="B73" s="390" t="s">
        <v>77</v>
      </c>
      <c r="C73" s="382">
        <v>346.3</v>
      </c>
      <c r="D73" s="383">
        <f>+'Dramakan hosqer'!F76</f>
        <v>0</v>
      </c>
      <c r="E73" s="383">
        <f t="shared" si="1"/>
        <v>-346.3</v>
      </c>
      <c r="F73" s="382"/>
      <c r="G73" s="384"/>
      <c r="H73" s="385"/>
      <c r="I73" s="385"/>
      <c r="J73" s="385"/>
      <c r="K73" s="385"/>
      <c r="L73" s="386"/>
      <c r="M73" s="386"/>
      <c r="N73" s="386"/>
      <c r="O73" s="386"/>
      <c r="P73" s="386"/>
      <c r="Q73" s="386"/>
      <c r="R73" s="386"/>
    </row>
    <row r="74" spans="1:20" s="387" customFormat="1" ht="17.25" customHeight="1">
      <c r="A74" s="389">
        <v>1.2</v>
      </c>
      <c r="B74" s="390" t="s">
        <v>78</v>
      </c>
      <c r="C74" s="382"/>
      <c r="D74" s="383">
        <f>+'Dramakan hosqer'!F77</f>
        <v>315</v>
      </c>
      <c r="E74" s="383">
        <f t="shared" si="1"/>
        <v>315</v>
      </c>
      <c r="F74" s="443" t="s">
        <v>289</v>
      </c>
      <c r="G74" s="384"/>
      <c r="H74" s="385"/>
      <c r="I74" s="385"/>
      <c r="J74" s="385"/>
      <c r="K74" s="385"/>
      <c r="L74" s="386"/>
      <c r="M74" s="386"/>
      <c r="N74" s="386"/>
      <c r="O74" s="386"/>
      <c r="P74" s="386"/>
      <c r="Q74" s="386"/>
      <c r="R74" s="386"/>
    </row>
    <row r="75" spans="1:20" s="387" customFormat="1" ht="30" customHeight="1">
      <c r="A75" s="389">
        <v>1.3</v>
      </c>
      <c r="B75" s="390" t="s">
        <v>79</v>
      </c>
      <c r="C75" s="382">
        <v>1980</v>
      </c>
      <c r="D75" s="383">
        <f>+'Dramakan hosqer'!F78</f>
        <v>800</v>
      </c>
      <c r="E75" s="383">
        <f t="shared" si="1"/>
        <v>-1180</v>
      </c>
      <c r="F75" s="512" t="s">
        <v>334</v>
      </c>
      <c r="G75" s="384"/>
      <c r="H75" s="385"/>
      <c r="I75" s="385"/>
      <c r="J75" s="385"/>
      <c r="K75" s="385"/>
      <c r="L75" s="386"/>
      <c r="M75" s="386"/>
      <c r="N75" s="386"/>
      <c r="O75" s="386"/>
      <c r="P75" s="386"/>
      <c r="Q75" s="386"/>
      <c r="R75" s="386"/>
    </row>
    <row r="76" spans="1:20" s="387" customFormat="1" ht="28.5" customHeight="1">
      <c r="A76" s="389">
        <v>1.4</v>
      </c>
      <c r="B76" s="390" t="s">
        <v>172</v>
      </c>
      <c r="C76" s="382"/>
      <c r="D76" s="383">
        <f>+'Dramakan hosqer'!F79</f>
        <v>900</v>
      </c>
      <c r="E76" s="383">
        <f>D76-C76</f>
        <v>900</v>
      </c>
      <c r="F76" s="512" t="s">
        <v>322</v>
      </c>
      <c r="G76" s="384"/>
      <c r="H76" s="385"/>
      <c r="I76" s="385"/>
      <c r="J76" s="385"/>
      <c r="K76" s="385"/>
      <c r="L76" s="386"/>
      <c r="M76" s="386"/>
      <c r="N76" s="386"/>
      <c r="O76" s="386"/>
      <c r="P76" s="386"/>
      <c r="Q76" s="386"/>
      <c r="R76" s="386"/>
    </row>
    <row r="77" spans="1:20" s="387" customFormat="1" ht="18" hidden="1" customHeight="1">
      <c r="A77" s="389">
        <v>1.5</v>
      </c>
      <c r="B77" s="390" t="s">
        <v>57</v>
      </c>
      <c r="C77" s="382"/>
      <c r="D77" s="383"/>
      <c r="E77" s="383">
        <f t="shared" ref="E77:E83" si="2">D77-C77</f>
        <v>0</v>
      </c>
      <c r="F77" s="382"/>
      <c r="G77" s="384"/>
      <c r="H77" s="385"/>
      <c r="I77" s="385"/>
      <c r="J77" s="385"/>
      <c r="K77" s="385"/>
      <c r="L77" s="386"/>
      <c r="M77" s="386"/>
      <c r="N77" s="386"/>
      <c r="O77" s="386"/>
      <c r="P77" s="386"/>
      <c r="Q77" s="386"/>
      <c r="R77" s="386"/>
    </row>
    <row r="78" spans="1:20" s="387" customFormat="1" ht="18" hidden="1" customHeight="1">
      <c r="A78" s="389">
        <v>1.6</v>
      </c>
      <c r="B78" s="391" t="s">
        <v>58</v>
      </c>
      <c r="C78" s="382"/>
      <c r="D78" s="382">
        <f>+'Dramakan hosqer'!F81</f>
        <v>0</v>
      </c>
      <c r="E78" s="383">
        <f t="shared" si="2"/>
        <v>0</v>
      </c>
      <c r="F78" s="382"/>
      <c r="G78" s="384"/>
      <c r="H78" s="385"/>
      <c r="I78" s="385"/>
      <c r="J78" s="385"/>
      <c r="K78" s="385"/>
      <c r="L78" s="386"/>
      <c r="M78" s="386"/>
      <c r="N78" s="386"/>
      <c r="O78" s="386"/>
      <c r="P78" s="386"/>
      <c r="Q78" s="386"/>
      <c r="R78" s="386"/>
    </row>
    <row r="79" spans="1:20" s="392" customFormat="1" ht="18" hidden="1" customHeight="1">
      <c r="A79" s="389">
        <v>1.7</v>
      </c>
      <c r="B79" s="391"/>
      <c r="C79" s="382"/>
      <c r="D79" s="382">
        <f>+'Dramakan hosqer'!F82</f>
        <v>0</v>
      </c>
      <c r="E79" s="383">
        <f t="shared" si="2"/>
        <v>0</v>
      </c>
      <c r="F79" s="382"/>
      <c r="G79" s="348" t="s">
        <v>214</v>
      </c>
      <c r="H79" s="385"/>
      <c r="I79" s="385"/>
      <c r="J79" s="385"/>
      <c r="K79" s="385"/>
      <c r="L79" s="385"/>
      <c r="M79" s="385"/>
      <c r="N79" s="386"/>
      <c r="O79" s="386"/>
      <c r="P79" s="386"/>
      <c r="Q79" s="386"/>
      <c r="R79" s="386"/>
      <c r="S79" s="386"/>
      <c r="T79" s="386"/>
    </row>
    <row r="80" spans="1:20" s="53" customFormat="1" ht="39.75" hidden="1" customHeight="1">
      <c r="A80" s="52">
        <v>2</v>
      </c>
      <c r="B80" s="199" t="s">
        <v>80</v>
      </c>
      <c r="C80" s="189">
        <f>SUM(C81:C83)</f>
        <v>0</v>
      </c>
      <c r="D80" s="189">
        <f>SUM(D81:D83)</f>
        <v>0</v>
      </c>
      <c r="E80" s="189">
        <f t="shared" si="2"/>
        <v>0</v>
      </c>
      <c r="F80" s="188"/>
      <c r="G80" s="81"/>
      <c r="H80" s="88"/>
      <c r="I80" s="88"/>
      <c r="J80" s="92"/>
      <c r="K80" s="92"/>
      <c r="L80" s="92"/>
      <c r="M80" s="92"/>
      <c r="N80" s="97"/>
      <c r="O80" s="97"/>
      <c r="P80" s="97"/>
      <c r="Q80" s="97"/>
      <c r="R80" s="97"/>
      <c r="S80" s="97"/>
      <c r="T80" s="97"/>
    </row>
    <row r="81" spans="1:20" s="404" customFormat="1" ht="18.75" hidden="1" customHeight="1">
      <c r="A81" s="389">
        <v>2.1</v>
      </c>
      <c r="B81" s="400" t="s">
        <v>54</v>
      </c>
      <c r="C81" s="382"/>
      <c r="D81" s="383">
        <f>+'Dramakan hosqer'!F84</f>
        <v>0</v>
      </c>
      <c r="E81" s="383">
        <f t="shared" si="2"/>
        <v>0</v>
      </c>
      <c r="F81" s="382"/>
      <c r="G81" s="401"/>
      <c r="H81" s="385"/>
      <c r="I81" s="385"/>
      <c r="J81" s="402"/>
      <c r="K81" s="402"/>
      <c r="L81" s="402"/>
      <c r="M81" s="402"/>
      <c r="N81" s="402"/>
      <c r="O81" s="403"/>
      <c r="P81" s="403"/>
      <c r="Q81" s="403"/>
    </row>
    <row r="82" spans="1:20" s="387" customFormat="1" ht="19.5" hidden="1" customHeight="1">
      <c r="A82" s="389">
        <v>2.2000000000000002</v>
      </c>
      <c r="B82" s="400" t="s">
        <v>53</v>
      </c>
      <c r="C82" s="382"/>
      <c r="D82" s="383">
        <f>+'Dramakan hosqer'!F85</f>
        <v>0</v>
      </c>
      <c r="E82" s="383">
        <f t="shared" si="2"/>
        <v>0</v>
      </c>
      <c r="F82" s="382"/>
      <c r="G82" s="384"/>
      <c r="H82" s="385"/>
      <c r="I82" s="385"/>
      <c r="J82" s="385"/>
      <c r="K82" s="385"/>
      <c r="L82" s="385"/>
      <c r="M82" s="385"/>
      <c r="N82" s="386"/>
      <c r="O82" s="386"/>
      <c r="P82" s="386"/>
      <c r="Q82" s="386"/>
      <c r="R82" s="386"/>
      <c r="S82" s="386"/>
      <c r="T82" s="386"/>
    </row>
    <row r="83" spans="1:20" s="387" customFormat="1" ht="23.25" hidden="1" customHeight="1">
      <c r="A83" s="389">
        <v>2.2999999999999998</v>
      </c>
      <c r="B83" s="400" t="s">
        <v>42</v>
      </c>
      <c r="C83" s="382"/>
      <c r="D83" s="383">
        <f>+'Dramakan hosqer'!F86</f>
        <v>0</v>
      </c>
      <c r="E83" s="383">
        <f t="shared" si="2"/>
        <v>0</v>
      </c>
      <c r="F83" s="382"/>
      <c r="G83" s="384"/>
      <c r="H83" s="385"/>
      <c r="I83" s="385"/>
      <c r="J83" s="385"/>
      <c r="K83" s="385"/>
      <c r="L83" s="385"/>
      <c r="M83" s="385"/>
      <c r="N83" s="386"/>
      <c r="O83" s="386"/>
      <c r="P83" s="386"/>
      <c r="Q83" s="386"/>
      <c r="R83" s="386"/>
      <c r="S83" s="386"/>
      <c r="T83" s="386"/>
    </row>
    <row r="84" spans="1:20" s="39" customFormat="1" ht="38.25" hidden="1" customHeight="1">
      <c r="A84" s="123" t="s">
        <v>50</v>
      </c>
      <c r="B84" s="11" t="s">
        <v>120</v>
      </c>
      <c r="C84" s="197">
        <f>SUM(C85:C86)</f>
        <v>0</v>
      </c>
      <c r="D84" s="197">
        <f>SUM(D85:D86)</f>
        <v>0</v>
      </c>
      <c r="E84" s="197">
        <f t="shared" ref="E84:E87" si="3">D84-C84</f>
        <v>0</v>
      </c>
      <c r="F84" s="179"/>
      <c r="G84" s="81"/>
      <c r="H84" s="88"/>
      <c r="I84" s="88"/>
      <c r="J84" s="92"/>
      <c r="K84" s="92"/>
      <c r="L84" s="92"/>
      <c r="M84" s="92"/>
      <c r="N84" s="97"/>
      <c r="O84" s="97"/>
      <c r="P84" s="97"/>
      <c r="Q84" s="97"/>
      <c r="R84" s="97"/>
      <c r="S84" s="97"/>
      <c r="T84" s="97"/>
    </row>
    <row r="85" spans="1:20" s="39" customFormat="1" ht="18" hidden="1" customHeight="1">
      <c r="A85" s="52">
        <v>1</v>
      </c>
      <c r="B85" s="194" t="str">
        <f>+'Dramakan hosqer'!B88</f>
        <v>Աշխատավարձի գծով</v>
      </c>
      <c r="C85" s="188"/>
      <c r="D85" s="188">
        <f>+'Dramakan hosqer'!F88</f>
        <v>0</v>
      </c>
      <c r="E85" s="188">
        <f>D85-C85</f>
        <v>0</v>
      </c>
      <c r="F85" s="188"/>
      <c r="G85" s="81"/>
      <c r="H85" s="88"/>
      <c r="I85" s="88"/>
      <c r="J85" s="92"/>
      <c r="K85" s="92"/>
      <c r="L85" s="92"/>
      <c r="M85" s="92"/>
      <c r="N85" s="97"/>
      <c r="O85" s="97"/>
      <c r="P85" s="97"/>
      <c r="Q85" s="97"/>
      <c r="R85" s="97"/>
      <c r="S85" s="97"/>
      <c r="T85" s="97"/>
    </row>
    <row r="86" spans="1:20" s="51" customFormat="1" ht="18" hidden="1" customHeight="1">
      <c r="A86" s="52">
        <v>2</v>
      </c>
      <c r="B86" s="194" t="str">
        <f>+'Dramakan hosqer'!B89</f>
        <v>Պարգևատրման գծով</v>
      </c>
      <c r="C86" s="188"/>
      <c r="D86" s="188">
        <f>+'Dramakan hosqer'!F89</f>
        <v>0</v>
      </c>
      <c r="E86" s="188">
        <f>D86-C86</f>
        <v>0</v>
      </c>
      <c r="F86" s="188"/>
      <c r="G86" s="81"/>
      <c r="H86" s="88"/>
      <c r="I86" s="88"/>
      <c r="J86" s="80"/>
      <c r="K86" s="80"/>
      <c r="L86" s="80"/>
      <c r="M86" s="80"/>
      <c r="N86" s="76"/>
      <c r="O86" s="76"/>
      <c r="P86" s="76"/>
      <c r="Q86" s="76"/>
      <c r="R86" s="76"/>
      <c r="S86" s="76"/>
      <c r="T86" s="76"/>
    </row>
    <row r="87" spans="1:20" s="32" customFormat="1" ht="35.25" customHeight="1">
      <c r="A87" s="10" t="s">
        <v>30</v>
      </c>
      <c r="B87" s="11" t="s">
        <v>31</v>
      </c>
      <c r="C87" s="197">
        <f>C6+C7-C27</f>
        <v>34812.900000000081</v>
      </c>
      <c r="D87" s="197">
        <f>D6+D7-D27</f>
        <v>553.50000000005821</v>
      </c>
      <c r="E87" s="197">
        <f t="shared" si="3"/>
        <v>-34259.400000000023</v>
      </c>
      <c r="F87" s="179"/>
      <c r="G87" s="604">
        <f>34812.9-C87</f>
        <v>-8.0035533756017685E-11</v>
      </c>
      <c r="H87" s="88"/>
      <c r="I87" s="88"/>
      <c r="J87" s="93"/>
      <c r="K87" s="93"/>
      <c r="L87" s="93"/>
      <c r="M87" s="93"/>
      <c r="N87" s="98"/>
      <c r="O87" s="98"/>
      <c r="P87" s="98"/>
      <c r="Q87" s="98"/>
      <c r="R87" s="98"/>
      <c r="S87" s="98"/>
      <c r="T87" s="98"/>
    </row>
    <row r="88" spans="1:20" s="18" customFormat="1" ht="18" customHeight="1">
      <c r="A88" s="16"/>
      <c r="B88" s="16"/>
      <c r="C88" s="16"/>
      <c r="D88" s="16"/>
      <c r="E88" s="16"/>
      <c r="F88" s="16"/>
      <c r="G88" s="101"/>
      <c r="H88" s="88"/>
      <c r="I88" s="88"/>
      <c r="J88" s="89"/>
      <c r="K88" s="89"/>
      <c r="L88" s="89"/>
      <c r="M88" s="89"/>
      <c r="N88" s="95"/>
      <c r="O88" s="95"/>
      <c r="P88" s="95"/>
      <c r="Q88" s="95"/>
      <c r="R88" s="95"/>
      <c r="S88" s="95"/>
      <c r="T88" s="95"/>
    </row>
    <row r="89" spans="1:20" s="18" customFormat="1" ht="25.5" customHeight="1">
      <c r="B89" s="14" t="s">
        <v>2</v>
      </c>
      <c r="C89" s="16"/>
      <c r="D89" s="630">
        <f>+'Ekamut-caxs'!C72</f>
        <v>0</v>
      </c>
      <c r="E89" s="627"/>
      <c r="F89" s="93"/>
      <c r="G89" s="101"/>
      <c r="H89" s="88"/>
      <c r="I89" s="88"/>
      <c r="J89" s="89"/>
      <c r="K89" s="89"/>
      <c r="L89" s="89"/>
      <c r="M89" s="89"/>
      <c r="N89" s="95"/>
      <c r="O89" s="95"/>
      <c r="P89" s="95"/>
      <c r="Q89" s="95"/>
      <c r="R89" s="95"/>
      <c r="S89" s="95"/>
      <c r="T89" s="95"/>
    </row>
    <row r="90" spans="1:20" ht="13.5" customHeight="1">
      <c r="A90" s="18"/>
      <c r="B90" s="18" t="s">
        <v>4</v>
      </c>
      <c r="C90" s="18"/>
      <c r="D90" s="629" t="s">
        <v>85</v>
      </c>
      <c r="E90" s="629"/>
      <c r="F90" s="225"/>
    </row>
    <row r="91" spans="1:20" s="15" customFormat="1" ht="22.5" customHeight="1">
      <c r="A91" s="16"/>
      <c r="B91" s="32" t="s">
        <v>6</v>
      </c>
      <c r="C91" s="16"/>
      <c r="D91" s="627">
        <f>+'Ekamut-caxs'!C74</f>
        <v>0</v>
      </c>
      <c r="E91" s="627"/>
      <c r="F91" s="93"/>
      <c r="G91" s="99"/>
      <c r="H91" s="88"/>
      <c r="I91" s="88"/>
      <c r="J91" s="88"/>
      <c r="K91" s="88"/>
      <c r="L91" s="88"/>
      <c r="M91" s="88"/>
      <c r="N91" s="94"/>
      <c r="O91" s="94"/>
      <c r="P91" s="94"/>
      <c r="Q91" s="94"/>
      <c r="R91" s="94"/>
      <c r="S91" s="94"/>
      <c r="T91" s="94"/>
    </row>
    <row r="92" spans="1:20" s="15" customFormat="1" ht="12" customHeight="1">
      <c r="A92" s="16"/>
      <c r="B92" s="16"/>
      <c r="C92" s="16"/>
      <c r="D92" s="629" t="s">
        <v>85</v>
      </c>
      <c r="E92" s="629"/>
      <c r="F92" s="225"/>
      <c r="G92" s="99"/>
      <c r="H92" s="88"/>
      <c r="I92" s="88"/>
      <c r="J92" s="88"/>
      <c r="K92" s="88"/>
      <c r="L92" s="88"/>
      <c r="M92" s="88"/>
      <c r="N92" s="94"/>
      <c r="O92" s="94"/>
      <c r="P92" s="94"/>
      <c r="Q92" s="94"/>
      <c r="R92" s="94"/>
      <c r="S92" s="94"/>
      <c r="T92" s="94"/>
    </row>
    <row r="93" spans="1:20" s="15" customFormat="1">
      <c r="A93" s="16"/>
      <c r="B93" s="122" t="s">
        <v>1</v>
      </c>
      <c r="C93" s="16"/>
      <c r="D93" s="16"/>
      <c r="E93" s="16"/>
      <c r="F93" s="16"/>
      <c r="G93" s="99"/>
      <c r="H93" s="88"/>
      <c r="I93" s="88"/>
      <c r="J93" s="88"/>
      <c r="K93" s="88"/>
      <c r="L93" s="88"/>
      <c r="M93" s="88"/>
      <c r="N93" s="94"/>
      <c r="O93" s="94"/>
      <c r="P93" s="94"/>
      <c r="Q93" s="94"/>
      <c r="R93" s="94"/>
      <c r="S93" s="94"/>
      <c r="T93" s="94"/>
    </row>
    <row r="94" spans="1:20" s="15" customFormat="1">
      <c r="G94" s="99"/>
      <c r="H94" s="88"/>
      <c r="I94" s="88"/>
      <c r="J94" s="88"/>
      <c r="K94" s="88"/>
      <c r="L94" s="88"/>
      <c r="M94" s="88"/>
      <c r="N94" s="94"/>
      <c r="O94" s="94"/>
      <c r="P94" s="94"/>
      <c r="Q94" s="94"/>
      <c r="R94" s="94"/>
      <c r="S94" s="94"/>
      <c r="T94" s="94"/>
    </row>
    <row r="95" spans="1:20" s="15" customFormat="1">
      <c r="G95" s="99"/>
      <c r="H95" s="88"/>
      <c r="I95" s="88"/>
      <c r="J95" s="88"/>
      <c r="K95" s="88"/>
      <c r="L95" s="88"/>
      <c r="M95" s="88"/>
      <c r="N95" s="94"/>
      <c r="O95" s="94"/>
      <c r="P95" s="94"/>
      <c r="Q95" s="94"/>
      <c r="R95" s="94"/>
      <c r="S95" s="94"/>
      <c r="T95" s="94"/>
    </row>
    <row r="96" spans="1:20" s="15" customFormat="1">
      <c r="G96" s="99"/>
      <c r="H96" s="88"/>
      <c r="I96" s="88"/>
      <c r="J96" s="88"/>
      <c r="K96" s="88"/>
      <c r="L96" s="88"/>
      <c r="M96" s="88"/>
      <c r="N96" s="94"/>
      <c r="O96" s="94"/>
      <c r="P96" s="94"/>
      <c r="Q96" s="94"/>
      <c r="R96" s="94"/>
      <c r="S96" s="94"/>
      <c r="T96" s="94"/>
    </row>
    <row r="97" spans="7:20" s="15" customFormat="1">
      <c r="G97" s="99"/>
      <c r="H97" s="88"/>
      <c r="I97" s="88"/>
      <c r="J97" s="88"/>
      <c r="K97" s="88"/>
      <c r="L97" s="88"/>
      <c r="M97" s="88"/>
      <c r="N97" s="94"/>
      <c r="O97" s="94"/>
      <c r="P97" s="94"/>
      <c r="Q97" s="94"/>
      <c r="R97" s="94"/>
      <c r="S97" s="94"/>
      <c r="T97" s="94"/>
    </row>
    <row r="98" spans="7:20" s="15" customFormat="1">
      <c r="G98" s="99"/>
      <c r="H98" s="88"/>
      <c r="I98" s="88"/>
      <c r="J98" s="88"/>
      <c r="K98" s="88"/>
      <c r="L98" s="88"/>
      <c r="M98" s="88"/>
      <c r="N98" s="94"/>
      <c r="O98" s="94"/>
      <c r="P98" s="94"/>
      <c r="Q98" s="94"/>
      <c r="R98" s="94"/>
      <c r="S98" s="94"/>
      <c r="T98" s="94"/>
    </row>
    <row r="99" spans="7:20" s="15" customFormat="1">
      <c r="G99" s="99"/>
      <c r="H99" s="88"/>
      <c r="I99" s="88"/>
      <c r="J99" s="88"/>
      <c r="K99" s="88"/>
      <c r="L99" s="88"/>
      <c r="M99" s="88"/>
      <c r="N99" s="94"/>
      <c r="O99" s="94"/>
      <c r="P99" s="94"/>
      <c r="Q99" s="94"/>
      <c r="R99" s="94"/>
      <c r="S99" s="94"/>
      <c r="T99" s="94"/>
    </row>
    <row r="100" spans="7:20" s="15" customFormat="1">
      <c r="G100" s="99"/>
      <c r="H100" s="88"/>
      <c r="I100" s="88"/>
      <c r="J100" s="88"/>
      <c r="K100" s="88"/>
      <c r="L100" s="88"/>
      <c r="M100" s="88"/>
      <c r="N100" s="94"/>
      <c r="O100" s="94"/>
      <c r="P100" s="94"/>
      <c r="Q100" s="94"/>
      <c r="R100" s="94"/>
      <c r="S100" s="94"/>
      <c r="T100" s="94"/>
    </row>
    <row r="101" spans="7:20" s="15" customFormat="1">
      <c r="G101" s="99"/>
      <c r="H101" s="88"/>
      <c r="I101" s="88"/>
      <c r="J101" s="88"/>
      <c r="K101" s="88"/>
      <c r="L101" s="88"/>
      <c r="M101" s="88"/>
      <c r="N101" s="94"/>
      <c r="O101" s="94"/>
      <c r="P101" s="94"/>
      <c r="Q101" s="94"/>
      <c r="R101" s="94"/>
      <c r="S101" s="94"/>
      <c r="T101" s="94"/>
    </row>
    <row r="102" spans="7:20" s="15" customFormat="1">
      <c r="G102" s="99"/>
      <c r="H102" s="88"/>
      <c r="I102" s="88"/>
      <c r="J102" s="88"/>
      <c r="K102" s="88"/>
      <c r="L102" s="88"/>
      <c r="M102" s="88"/>
      <c r="N102" s="94"/>
      <c r="O102" s="94"/>
      <c r="P102" s="94"/>
      <c r="Q102" s="94"/>
      <c r="R102" s="94"/>
      <c r="S102" s="94"/>
      <c r="T102" s="94"/>
    </row>
    <row r="103" spans="7:20" s="15" customFormat="1">
      <c r="G103" s="99"/>
      <c r="H103" s="88"/>
      <c r="I103" s="88"/>
      <c r="J103" s="88"/>
      <c r="K103" s="88"/>
      <c r="L103" s="88"/>
      <c r="M103" s="88"/>
      <c r="N103" s="94"/>
      <c r="O103" s="94"/>
      <c r="P103" s="94"/>
      <c r="Q103" s="94"/>
      <c r="R103" s="94"/>
      <c r="S103" s="94"/>
      <c r="T103" s="94"/>
    </row>
    <row r="104" spans="7:20" s="15" customFormat="1">
      <c r="G104" s="99"/>
      <c r="H104" s="88"/>
      <c r="I104" s="88"/>
      <c r="J104" s="88"/>
      <c r="K104" s="88"/>
      <c r="L104" s="88"/>
      <c r="M104" s="88"/>
      <c r="N104" s="94"/>
      <c r="O104" s="94"/>
      <c r="P104" s="94"/>
      <c r="Q104" s="94"/>
      <c r="R104" s="94"/>
      <c r="S104" s="94"/>
      <c r="T104" s="94"/>
    </row>
    <row r="105" spans="7:20" s="15" customFormat="1">
      <c r="G105" s="99"/>
      <c r="H105" s="88"/>
      <c r="I105" s="88"/>
      <c r="J105" s="88"/>
      <c r="K105" s="88"/>
      <c r="L105" s="88"/>
      <c r="M105" s="88"/>
      <c r="N105" s="94"/>
      <c r="O105" s="94"/>
      <c r="P105" s="94"/>
      <c r="Q105" s="94"/>
      <c r="R105" s="94"/>
      <c r="S105" s="94"/>
      <c r="T105" s="94"/>
    </row>
    <row r="106" spans="7:20" s="15" customFormat="1">
      <c r="G106" s="99"/>
      <c r="H106" s="88"/>
      <c r="I106" s="88"/>
      <c r="J106" s="88"/>
      <c r="K106" s="88"/>
      <c r="L106" s="88"/>
      <c r="M106" s="88"/>
      <c r="N106" s="94"/>
      <c r="O106" s="94"/>
      <c r="P106" s="94"/>
      <c r="Q106" s="94"/>
      <c r="R106" s="94"/>
      <c r="S106" s="94"/>
      <c r="T106" s="94"/>
    </row>
    <row r="107" spans="7:20" s="15" customFormat="1">
      <c r="G107" s="99"/>
      <c r="H107" s="88"/>
      <c r="I107" s="88"/>
      <c r="J107" s="88"/>
      <c r="K107" s="88"/>
      <c r="L107" s="88"/>
      <c r="M107" s="88"/>
      <c r="N107" s="94"/>
      <c r="O107" s="94"/>
      <c r="P107" s="94"/>
      <c r="Q107" s="94"/>
      <c r="R107" s="94"/>
      <c r="S107" s="94"/>
      <c r="T107" s="94"/>
    </row>
    <row r="108" spans="7:20" s="15" customFormat="1">
      <c r="G108" s="99"/>
      <c r="H108" s="88"/>
      <c r="I108" s="88"/>
      <c r="J108" s="88"/>
      <c r="K108" s="88"/>
      <c r="L108" s="88"/>
      <c r="M108" s="88"/>
      <c r="N108" s="94"/>
      <c r="O108" s="94"/>
      <c r="P108" s="94"/>
      <c r="Q108" s="94"/>
      <c r="R108" s="94"/>
      <c r="S108" s="94"/>
      <c r="T108" s="94"/>
    </row>
    <row r="109" spans="7:20" s="15" customFormat="1">
      <c r="G109" s="99"/>
      <c r="H109" s="88"/>
      <c r="I109" s="88"/>
      <c r="J109" s="88"/>
      <c r="K109" s="88"/>
      <c r="L109" s="88"/>
      <c r="M109" s="88"/>
      <c r="N109" s="94"/>
      <c r="O109" s="94"/>
      <c r="P109" s="94"/>
      <c r="Q109" s="94"/>
      <c r="R109" s="94"/>
      <c r="S109" s="94"/>
      <c r="T109" s="94"/>
    </row>
    <row r="110" spans="7:20" s="15" customFormat="1">
      <c r="G110" s="99"/>
      <c r="H110" s="88"/>
      <c r="I110" s="88"/>
      <c r="J110" s="88"/>
      <c r="K110" s="88"/>
      <c r="L110" s="88"/>
      <c r="M110" s="88"/>
      <c r="N110" s="94"/>
      <c r="O110" s="94"/>
      <c r="P110" s="94"/>
      <c r="Q110" s="94"/>
      <c r="R110" s="94"/>
      <c r="S110" s="94"/>
      <c r="T110" s="94"/>
    </row>
    <row r="111" spans="7:20" s="15" customFormat="1">
      <c r="G111" s="99"/>
      <c r="H111" s="88"/>
      <c r="I111" s="88"/>
      <c r="J111" s="88"/>
      <c r="K111" s="88"/>
      <c r="L111" s="88"/>
      <c r="M111" s="88"/>
      <c r="N111" s="94"/>
      <c r="O111" s="94"/>
      <c r="P111" s="94"/>
      <c r="Q111" s="94"/>
      <c r="R111" s="94"/>
      <c r="S111" s="94"/>
      <c r="T111" s="94"/>
    </row>
    <row r="112" spans="7:20" s="15" customFormat="1">
      <c r="G112" s="99"/>
      <c r="H112" s="88"/>
      <c r="I112" s="88"/>
      <c r="J112" s="88"/>
      <c r="K112" s="88"/>
      <c r="L112" s="88"/>
      <c r="M112" s="88"/>
      <c r="N112" s="94"/>
      <c r="O112" s="94"/>
      <c r="P112" s="94"/>
      <c r="Q112" s="94"/>
      <c r="R112" s="94"/>
      <c r="S112" s="94"/>
      <c r="T112" s="94"/>
    </row>
    <row r="113" spans="7:20" s="15" customFormat="1">
      <c r="G113" s="99"/>
      <c r="H113" s="88"/>
      <c r="I113" s="88"/>
      <c r="J113" s="88"/>
      <c r="K113" s="88"/>
      <c r="L113" s="88"/>
      <c r="M113" s="88"/>
      <c r="N113" s="94"/>
      <c r="O113" s="94"/>
      <c r="P113" s="94"/>
      <c r="Q113" s="94"/>
      <c r="R113" s="94"/>
      <c r="S113" s="94"/>
      <c r="T113" s="94"/>
    </row>
    <row r="114" spans="7:20" s="15" customFormat="1">
      <c r="G114" s="99"/>
      <c r="H114" s="88"/>
      <c r="I114" s="88"/>
      <c r="J114" s="88"/>
      <c r="K114" s="88"/>
      <c r="L114" s="88"/>
      <c r="M114" s="88"/>
      <c r="N114" s="94"/>
      <c r="O114" s="94"/>
      <c r="P114" s="94"/>
      <c r="Q114" s="94"/>
      <c r="R114" s="94"/>
      <c r="S114" s="94"/>
      <c r="T114" s="94"/>
    </row>
    <row r="115" spans="7:20" s="15" customFormat="1">
      <c r="G115" s="99"/>
      <c r="H115" s="88"/>
      <c r="I115" s="88"/>
      <c r="J115" s="88"/>
      <c r="K115" s="88"/>
      <c r="L115" s="88"/>
      <c r="M115" s="88"/>
      <c r="N115" s="94"/>
      <c r="O115" s="94"/>
      <c r="P115" s="94"/>
      <c r="Q115" s="94"/>
      <c r="R115" s="94"/>
      <c r="S115" s="94"/>
      <c r="T115" s="94"/>
    </row>
    <row r="116" spans="7:20" s="15" customFormat="1">
      <c r="G116" s="99"/>
      <c r="H116" s="88"/>
      <c r="I116" s="88"/>
      <c r="J116" s="88"/>
      <c r="K116" s="88"/>
      <c r="L116" s="88"/>
      <c r="M116" s="88"/>
      <c r="N116" s="94"/>
      <c r="O116" s="94"/>
      <c r="P116" s="94"/>
      <c r="Q116" s="94"/>
      <c r="R116" s="94"/>
      <c r="S116" s="94"/>
      <c r="T116" s="94"/>
    </row>
    <row r="117" spans="7:20" s="15" customFormat="1">
      <c r="G117" s="99"/>
      <c r="H117" s="88"/>
      <c r="I117" s="88"/>
      <c r="J117" s="88"/>
      <c r="K117" s="88"/>
      <c r="L117" s="88"/>
      <c r="M117" s="88"/>
      <c r="N117" s="94"/>
      <c r="O117" s="94"/>
      <c r="P117" s="94"/>
      <c r="Q117" s="94"/>
      <c r="R117" s="94"/>
      <c r="S117" s="94"/>
      <c r="T117" s="94"/>
    </row>
    <row r="118" spans="7:20" s="15" customFormat="1">
      <c r="G118" s="99"/>
      <c r="H118" s="88"/>
      <c r="I118" s="88"/>
      <c r="J118" s="88"/>
      <c r="K118" s="88"/>
      <c r="L118" s="88"/>
      <c r="M118" s="88"/>
      <c r="N118" s="94"/>
      <c r="O118" s="94"/>
      <c r="P118" s="94"/>
      <c r="Q118" s="94"/>
      <c r="R118" s="94"/>
      <c r="S118" s="94"/>
      <c r="T118" s="94"/>
    </row>
    <row r="119" spans="7:20" s="15" customFormat="1">
      <c r="G119" s="99"/>
      <c r="H119" s="88"/>
      <c r="I119" s="88"/>
      <c r="J119" s="88"/>
      <c r="K119" s="88"/>
      <c r="L119" s="88"/>
      <c r="M119" s="88"/>
      <c r="N119" s="94"/>
      <c r="O119" s="94"/>
      <c r="P119" s="94"/>
      <c r="Q119" s="94"/>
      <c r="R119" s="94"/>
      <c r="S119" s="94"/>
      <c r="T119" s="94"/>
    </row>
    <row r="120" spans="7:20" s="15" customFormat="1">
      <c r="G120" s="99"/>
      <c r="H120" s="88"/>
      <c r="I120" s="88"/>
      <c r="J120" s="88"/>
      <c r="K120" s="88"/>
      <c r="L120" s="88"/>
      <c r="M120" s="88"/>
      <c r="N120" s="94"/>
      <c r="O120" s="94"/>
      <c r="P120" s="94"/>
      <c r="Q120" s="94"/>
      <c r="R120" s="94"/>
      <c r="S120" s="94"/>
      <c r="T120" s="94"/>
    </row>
    <row r="121" spans="7:20" s="15" customFormat="1">
      <c r="G121" s="99"/>
      <c r="H121" s="88"/>
      <c r="I121" s="88"/>
      <c r="J121" s="88"/>
      <c r="K121" s="88"/>
      <c r="L121" s="88"/>
      <c r="M121" s="88"/>
      <c r="N121" s="94"/>
      <c r="O121" s="94"/>
      <c r="P121" s="94"/>
      <c r="Q121" s="94"/>
      <c r="R121" s="94"/>
      <c r="S121" s="94"/>
      <c r="T121" s="94"/>
    </row>
    <row r="122" spans="7:20" s="15" customFormat="1">
      <c r="G122" s="99"/>
      <c r="H122" s="88"/>
      <c r="I122" s="88"/>
      <c r="J122" s="88"/>
      <c r="K122" s="88"/>
      <c r="L122" s="88"/>
      <c r="M122" s="88"/>
      <c r="N122" s="94"/>
      <c r="O122" s="94"/>
      <c r="P122" s="94"/>
      <c r="Q122" s="94"/>
      <c r="R122" s="94"/>
      <c r="S122" s="94"/>
      <c r="T122" s="94"/>
    </row>
    <row r="123" spans="7:20" s="15" customFormat="1">
      <c r="G123" s="99"/>
      <c r="H123" s="88"/>
      <c r="I123" s="88"/>
      <c r="J123" s="88"/>
      <c r="K123" s="88"/>
      <c r="L123" s="88"/>
      <c r="M123" s="88"/>
      <c r="N123" s="94"/>
      <c r="O123" s="94"/>
      <c r="P123" s="94"/>
      <c r="Q123" s="94"/>
      <c r="R123" s="94"/>
      <c r="S123" s="94"/>
      <c r="T123" s="94"/>
    </row>
    <row r="124" spans="7:20" s="15" customFormat="1">
      <c r="G124" s="99"/>
      <c r="H124" s="88"/>
      <c r="I124" s="88"/>
      <c r="J124" s="88"/>
      <c r="K124" s="88"/>
      <c r="L124" s="88"/>
      <c r="M124" s="88"/>
      <c r="N124" s="94"/>
      <c r="O124" s="94"/>
      <c r="P124" s="94"/>
      <c r="Q124" s="94"/>
      <c r="R124" s="94"/>
      <c r="S124" s="94"/>
      <c r="T124" s="94"/>
    </row>
  </sheetData>
  <sheetProtection formatCells="0" formatColumns="0" formatRows="0" insertColumns="0" insertRows="0" insertHyperlinks="0" deleteColumns="0" deleteRows="0" sort="0" autoFilter="0" pivotTables="0"/>
  <mergeCells count="7">
    <mergeCell ref="D92:E92"/>
    <mergeCell ref="D89:E89"/>
    <mergeCell ref="D90:E90"/>
    <mergeCell ref="D91:E91"/>
    <mergeCell ref="A1:F1"/>
    <mergeCell ref="A2:F2"/>
    <mergeCell ref="A3:F3"/>
  </mergeCells>
  <pageMargins left="0.13" right="0.13" top="0.18" bottom="0.18" header="0.12" footer="0.12"/>
  <pageSetup paperSize="9" scale="5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6" workbookViewId="0">
      <selection activeCell="G64" sqref="G64:H75"/>
    </sheetView>
  </sheetViews>
  <sheetFormatPr defaultColWidth="9.140625" defaultRowHeight="13.5"/>
  <cols>
    <col min="1" max="1" width="4.85546875" style="104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31" customFormat="1" ht="22.5" customHeight="1">
      <c r="A1" s="631" t="s">
        <v>61</v>
      </c>
      <c r="B1" s="631"/>
      <c r="C1" s="631"/>
      <c r="D1" s="631"/>
      <c r="E1" s="631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</row>
    <row r="2" spans="1:22" s="105" customFormat="1" ht="33" customHeight="1">
      <c r="A2" s="632" t="str">
        <f>+'Ekamut-caxs'!A9:D9</f>
        <v xml:space="preserve">«Ա. Սպենդիարյանի անվան երաժշտական մասնագիտական դպրոց» ՀՈԱԿ-ի  </v>
      </c>
      <c r="B2" s="633"/>
      <c r="C2" s="633"/>
      <c r="D2" s="633"/>
      <c r="E2" s="633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05" customFormat="1" ht="24" customHeight="1">
      <c r="A3" s="634" t="s">
        <v>124</v>
      </c>
      <c r="B3" s="634"/>
      <c r="C3" s="634"/>
      <c r="D3" s="634"/>
      <c r="E3" s="634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35" customFormat="1" ht="16.5" customHeight="1">
      <c r="A4" s="635" t="s">
        <v>224</v>
      </c>
      <c r="B4" s="635"/>
      <c r="C4" s="635"/>
      <c r="D4" s="635"/>
      <c r="E4" s="635"/>
      <c r="F4" s="132"/>
      <c r="G4" s="133"/>
      <c r="H4" s="133"/>
      <c r="I4" s="133"/>
      <c r="J4" s="133"/>
      <c r="K4" s="133"/>
      <c r="L4" s="133"/>
      <c r="M4" s="134"/>
      <c r="N4" s="134"/>
      <c r="O4" s="134"/>
      <c r="P4" s="134"/>
      <c r="Q4" s="134"/>
      <c r="R4" s="134"/>
      <c r="S4" s="134"/>
      <c r="T4" s="134"/>
      <c r="U4" s="134"/>
      <c r="V4" s="134"/>
    </row>
    <row r="5" spans="1:22" ht="13.5" customHeight="1">
      <c r="D5" s="136"/>
      <c r="E5" s="136" t="s">
        <v>116</v>
      </c>
    </row>
    <row r="6" spans="1:22" s="141" customFormat="1" ht="56.25" customHeight="1">
      <c r="A6" s="137" t="s">
        <v>3</v>
      </c>
      <c r="B6" s="138" t="s">
        <v>125</v>
      </c>
      <c r="C6" s="137" t="s">
        <v>126</v>
      </c>
      <c r="D6" s="137" t="s">
        <v>127</v>
      </c>
      <c r="E6" s="139" t="s">
        <v>128</v>
      </c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</row>
    <row r="7" spans="1:22" s="105" customFormat="1" ht="21.75" customHeight="1">
      <c r="A7" s="636" t="s">
        <v>129</v>
      </c>
      <c r="B7" s="637"/>
      <c r="C7" s="637"/>
      <c r="D7" s="166"/>
      <c r="E7" s="166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24" customFormat="1" ht="21.75" customHeight="1">
      <c r="A8" s="142">
        <v>1</v>
      </c>
      <c r="B8" s="143" t="s">
        <v>130</v>
      </c>
      <c r="C8" s="142"/>
      <c r="D8" s="144">
        <f>SUM(D9:D29)</f>
        <v>0</v>
      </c>
      <c r="E8" s="145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customHeight="1">
      <c r="A9" s="146">
        <v>1.1000000000000001</v>
      </c>
      <c r="B9" s="147" t="s">
        <v>131</v>
      </c>
      <c r="C9" s="146" t="s">
        <v>132</v>
      </c>
      <c r="D9" s="25"/>
      <c r="E9" s="25"/>
    </row>
    <row r="10" spans="1:22" ht="27" customHeight="1">
      <c r="A10" s="146">
        <v>1.2</v>
      </c>
      <c r="B10" s="147" t="s">
        <v>133</v>
      </c>
      <c r="C10" s="146" t="s">
        <v>134</v>
      </c>
      <c r="D10" s="25"/>
      <c r="E10" s="25"/>
    </row>
    <row r="11" spans="1:22" ht="27" customHeight="1">
      <c r="A11" s="146">
        <v>1.3</v>
      </c>
      <c r="B11" s="147" t="s">
        <v>135</v>
      </c>
      <c r="C11" s="146" t="s">
        <v>136</v>
      </c>
      <c r="D11" s="25"/>
      <c r="E11" s="25"/>
    </row>
    <row r="12" spans="1:22" ht="27" customHeight="1">
      <c r="A12" s="146">
        <v>1.4</v>
      </c>
      <c r="B12" s="148" t="s">
        <v>137</v>
      </c>
      <c r="C12" s="149" t="s">
        <v>138</v>
      </c>
      <c r="D12" s="25"/>
      <c r="E12" s="25"/>
    </row>
    <row r="13" spans="1:22" ht="27" customHeight="1">
      <c r="A13" s="146">
        <v>1.5</v>
      </c>
      <c r="B13" s="148"/>
      <c r="C13" s="146" t="s">
        <v>139</v>
      </c>
      <c r="D13" s="25"/>
      <c r="E13" s="25"/>
    </row>
    <row r="14" spans="1:22" ht="18" customHeight="1">
      <c r="A14" s="146">
        <v>1.6</v>
      </c>
      <c r="B14" s="147" t="s">
        <v>174</v>
      </c>
      <c r="C14" s="146" t="s">
        <v>140</v>
      </c>
      <c r="D14" s="25"/>
      <c r="E14" s="25"/>
    </row>
    <row r="15" spans="1:22" ht="33.75" customHeight="1">
      <c r="A15" s="146">
        <v>1.7</v>
      </c>
      <c r="B15" s="148"/>
      <c r="C15" s="146" t="s">
        <v>162</v>
      </c>
      <c r="D15" s="25"/>
      <c r="E15" s="25"/>
    </row>
    <row r="16" spans="1:22" ht="22.5" customHeight="1">
      <c r="A16" s="146">
        <v>1.8</v>
      </c>
      <c r="B16" s="148"/>
      <c r="C16" s="150" t="s">
        <v>161</v>
      </c>
      <c r="D16" s="25"/>
      <c r="E16" s="25"/>
    </row>
    <row r="17" spans="1:22" ht="18" customHeight="1">
      <c r="A17" s="146">
        <v>1.9</v>
      </c>
      <c r="B17" s="148"/>
      <c r="C17" s="150"/>
      <c r="D17" s="25"/>
      <c r="E17" s="25"/>
    </row>
    <row r="18" spans="1:22" ht="18" customHeight="1">
      <c r="A18" s="151">
        <v>2</v>
      </c>
      <c r="B18" s="148"/>
      <c r="C18" s="150"/>
      <c r="D18" s="25"/>
      <c r="E18" s="25"/>
    </row>
    <row r="19" spans="1:22" ht="18" customHeight="1">
      <c r="A19" s="146">
        <v>2.1</v>
      </c>
      <c r="B19" s="148"/>
      <c r="C19" s="150"/>
      <c r="D19" s="25"/>
      <c r="E19" s="25"/>
    </row>
    <row r="20" spans="1:22" ht="18" customHeight="1">
      <c r="A20" s="146">
        <v>2.2000000000000002</v>
      </c>
      <c r="B20" s="148"/>
      <c r="C20" s="150"/>
      <c r="D20" s="25"/>
      <c r="E20" s="25"/>
    </row>
    <row r="21" spans="1:22" ht="18" customHeight="1">
      <c r="A21" s="146">
        <v>2.2999999999999998</v>
      </c>
      <c r="B21" s="148"/>
      <c r="C21" s="150"/>
      <c r="D21" s="25"/>
      <c r="E21" s="25"/>
    </row>
    <row r="22" spans="1:22" ht="27.75" customHeight="1">
      <c r="A22" s="146">
        <v>2.4</v>
      </c>
      <c r="B22" s="148"/>
      <c r="C22" s="150"/>
      <c r="D22" s="25"/>
      <c r="E22" s="25"/>
    </row>
    <row r="23" spans="1:22" ht="27.75" customHeight="1">
      <c r="A23" s="146">
        <v>2.5</v>
      </c>
      <c r="B23" s="148" t="s">
        <v>141</v>
      </c>
      <c r="C23" s="146" t="s">
        <v>28</v>
      </c>
      <c r="D23" s="25"/>
      <c r="E23" s="25"/>
    </row>
    <row r="24" spans="1:22" ht="27.75" customHeight="1">
      <c r="A24" s="146">
        <v>2.6</v>
      </c>
      <c r="B24" s="148" t="s">
        <v>141</v>
      </c>
      <c r="C24" s="146" t="s">
        <v>41</v>
      </c>
      <c r="D24" s="25"/>
      <c r="E24" s="25"/>
    </row>
    <row r="25" spans="1:22" ht="27.75" customHeight="1">
      <c r="A25" s="146">
        <v>2.7</v>
      </c>
      <c r="B25" s="148" t="s">
        <v>141</v>
      </c>
      <c r="C25" s="146" t="s">
        <v>142</v>
      </c>
      <c r="D25" s="25"/>
      <c r="E25" s="25"/>
    </row>
    <row r="26" spans="1:22" ht="27.75" customHeight="1">
      <c r="A26" s="146">
        <v>2.8</v>
      </c>
      <c r="B26" s="148" t="s">
        <v>141</v>
      </c>
      <c r="C26" s="146" t="s">
        <v>143</v>
      </c>
      <c r="D26" s="25"/>
      <c r="E26" s="25"/>
    </row>
    <row r="27" spans="1:22" ht="27" customHeight="1">
      <c r="A27" s="146">
        <v>2.9</v>
      </c>
      <c r="B27" s="147" t="s">
        <v>144</v>
      </c>
      <c r="C27" s="146" t="s">
        <v>145</v>
      </c>
      <c r="D27" s="25"/>
      <c r="E27" s="25"/>
    </row>
    <row r="28" spans="1:22" ht="26.25" customHeight="1">
      <c r="A28" s="152">
        <v>2.1</v>
      </c>
      <c r="B28" s="148" t="s">
        <v>146</v>
      </c>
      <c r="C28" s="146" t="s">
        <v>147</v>
      </c>
      <c r="D28" s="25"/>
      <c r="E28" s="25"/>
    </row>
    <row r="29" spans="1:22" ht="26.25" customHeight="1">
      <c r="A29" s="152">
        <v>2.11</v>
      </c>
      <c r="B29" s="148"/>
      <c r="C29" s="150" t="s">
        <v>148</v>
      </c>
      <c r="D29" s="25"/>
      <c r="E29" s="25"/>
    </row>
    <row r="30" spans="1:22" s="124" customFormat="1" ht="34.5" customHeight="1">
      <c r="A30" s="142">
        <v>2</v>
      </c>
      <c r="B30" s="153" t="s">
        <v>149</v>
      </c>
      <c r="C30" s="142"/>
      <c r="D30" s="144">
        <f>SUM(D31:D33)</f>
        <v>185.2</v>
      </c>
      <c r="E30" s="145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customHeight="1">
      <c r="A31" s="146">
        <v>2.1</v>
      </c>
      <c r="B31" s="148"/>
      <c r="C31" s="146" t="s">
        <v>150</v>
      </c>
      <c r="D31" s="25"/>
      <c r="E31" s="25"/>
    </row>
    <row r="32" spans="1:22" ht="21" customHeight="1">
      <c r="A32" s="146">
        <v>2.2000000000000002</v>
      </c>
      <c r="B32" s="148" t="s">
        <v>151</v>
      </c>
      <c r="C32" s="146" t="s">
        <v>152</v>
      </c>
      <c r="D32" s="25"/>
      <c r="E32" s="25"/>
    </row>
    <row r="33" spans="1:22" ht="26.25" customHeight="1">
      <c r="A33" s="146">
        <v>2.2999999999999998</v>
      </c>
      <c r="B33" s="148" t="s">
        <v>151</v>
      </c>
      <c r="C33" s="146" t="s">
        <v>153</v>
      </c>
      <c r="D33" s="25">
        <v>185.2</v>
      </c>
      <c r="E33" s="154"/>
    </row>
    <row r="34" spans="1:22" s="131" customFormat="1" ht="21.75" customHeight="1">
      <c r="A34" s="41"/>
      <c r="B34" s="155" t="s">
        <v>63</v>
      </c>
      <c r="C34" s="156"/>
      <c r="D34" s="157">
        <f>D8+D30</f>
        <v>185.2</v>
      </c>
      <c r="E34" s="158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</row>
    <row r="35" spans="1:22" s="105" customFormat="1" ht="33.75" customHeight="1">
      <c r="A35" s="636" t="s">
        <v>154</v>
      </c>
      <c r="B35" s="637"/>
      <c r="C35" s="637"/>
      <c r="D35" s="166"/>
      <c r="E35" s="166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46">
        <v>1.1000000000000001</v>
      </c>
      <c r="B36" s="147" t="s">
        <v>131</v>
      </c>
      <c r="C36" s="146" t="s">
        <v>132</v>
      </c>
      <c r="D36" s="25">
        <v>908.8</v>
      </c>
      <c r="E36" s="25"/>
    </row>
    <row r="37" spans="1:22" ht="27" customHeight="1">
      <c r="A37" s="146">
        <v>1.2</v>
      </c>
      <c r="B37" s="147" t="s">
        <v>133</v>
      </c>
      <c r="C37" s="146" t="s">
        <v>134</v>
      </c>
      <c r="D37" s="25">
        <v>244.9</v>
      </c>
      <c r="E37" s="25"/>
    </row>
    <row r="38" spans="1:22" ht="21" customHeight="1">
      <c r="A38" s="146">
        <v>1.3</v>
      </c>
      <c r="B38" s="147" t="s">
        <v>135</v>
      </c>
      <c r="C38" s="146" t="s">
        <v>136</v>
      </c>
      <c r="D38" s="25">
        <v>31.9</v>
      </c>
      <c r="E38" s="25"/>
    </row>
    <row r="39" spans="1:22" ht="21" customHeight="1">
      <c r="A39" s="146">
        <v>1.4</v>
      </c>
      <c r="B39" s="148" t="s">
        <v>137</v>
      </c>
      <c r="C39" s="149" t="s">
        <v>138</v>
      </c>
      <c r="D39" s="25">
        <v>82.8</v>
      </c>
      <c r="E39" s="25"/>
    </row>
    <row r="40" spans="1:22" ht="21" hidden="1" customHeight="1">
      <c r="A40" s="146">
        <v>1.5</v>
      </c>
      <c r="B40" s="148"/>
      <c r="C40" s="146" t="s">
        <v>139</v>
      </c>
      <c r="D40" s="25"/>
      <c r="E40" s="25"/>
    </row>
    <row r="41" spans="1:22" ht="20.25" customHeight="1">
      <c r="A41" s="146">
        <v>1.5</v>
      </c>
      <c r="B41" s="147" t="s">
        <v>174</v>
      </c>
      <c r="C41" s="146" t="s">
        <v>140</v>
      </c>
      <c r="D41" s="25">
        <v>17.899999999999999</v>
      </c>
      <c r="E41" s="25"/>
    </row>
    <row r="42" spans="1:22" ht="33.75" customHeight="1">
      <c r="A42" s="146">
        <v>1.6</v>
      </c>
      <c r="B42" s="148" t="s">
        <v>281</v>
      </c>
      <c r="C42" s="146" t="s">
        <v>162</v>
      </c>
      <c r="D42" s="25">
        <v>23.4</v>
      </c>
      <c r="E42" s="25"/>
    </row>
    <row r="43" spans="1:22" ht="23.25" customHeight="1">
      <c r="A43" s="146">
        <v>1.7</v>
      </c>
      <c r="B43" s="148" t="s">
        <v>283</v>
      </c>
      <c r="C43" s="150" t="s">
        <v>284</v>
      </c>
      <c r="D43" s="25">
        <v>20</v>
      </c>
      <c r="E43" s="25"/>
    </row>
    <row r="44" spans="1:22" ht="23.25" customHeight="1">
      <c r="A44" s="146">
        <v>1.8</v>
      </c>
      <c r="B44" s="148" t="s">
        <v>285</v>
      </c>
      <c r="C44" s="150" t="s">
        <v>286</v>
      </c>
      <c r="D44" s="25">
        <v>107</v>
      </c>
      <c r="E44" s="25"/>
    </row>
    <row r="45" spans="1:22" ht="23.25" customHeight="1">
      <c r="A45" s="151">
        <v>2</v>
      </c>
      <c r="B45" s="148"/>
      <c r="C45" s="150"/>
      <c r="D45" s="25"/>
      <c r="E45" s="25"/>
    </row>
    <row r="46" spans="1:22" ht="23.25" customHeight="1">
      <c r="A46" s="146">
        <v>2.1</v>
      </c>
      <c r="B46" s="148"/>
      <c r="C46" s="150"/>
      <c r="D46" s="25"/>
      <c r="E46" s="25"/>
    </row>
    <row r="47" spans="1:22" ht="25.5" customHeight="1">
      <c r="A47" s="146">
        <v>2.2000000000000002</v>
      </c>
      <c r="B47" s="148" t="s">
        <v>282</v>
      </c>
      <c r="C47" s="146" t="s">
        <v>28</v>
      </c>
      <c r="D47" s="25"/>
      <c r="E47" s="25"/>
    </row>
    <row r="48" spans="1:22" ht="21" customHeight="1">
      <c r="A48" s="146">
        <v>2.2999999999999998</v>
      </c>
      <c r="B48" s="148" t="s">
        <v>141</v>
      </c>
      <c r="C48" s="146" t="s">
        <v>41</v>
      </c>
      <c r="D48" s="25">
        <v>7.2</v>
      </c>
      <c r="E48" s="25"/>
    </row>
    <row r="49" spans="1:22" ht="21" customHeight="1">
      <c r="A49" s="146">
        <v>2.4</v>
      </c>
      <c r="B49" s="148" t="s">
        <v>141</v>
      </c>
      <c r="C49" s="146" t="s">
        <v>142</v>
      </c>
      <c r="D49" s="25">
        <v>7274</v>
      </c>
      <c r="E49" s="25"/>
    </row>
    <row r="50" spans="1:22" ht="24" customHeight="1">
      <c r="A50" s="146">
        <v>2.5</v>
      </c>
      <c r="B50" s="148" t="s">
        <v>141</v>
      </c>
      <c r="C50" s="146" t="s">
        <v>143</v>
      </c>
      <c r="D50" s="25">
        <v>1091.0999999999999</v>
      </c>
      <c r="E50" s="25"/>
    </row>
    <row r="51" spans="1:22" ht="24" customHeight="1">
      <c r="A51" s="146">
        <v>2.6</v>
      </c>
      <c r="B51" s="147" t="s">
        <v>144</v>
      </c>
      <c r="C51" s="146" t="s">
        <v>145</v>
      </c>
      <c r="D51" s="25">
        <v>21.7</v>
      </c>
      <c r="E51" s="25"/>
    </row>
    <row r="52" spans="1:22" ht="24" hidden="1" customHeight="1">
      <c r="A52" s="146">
        <v>2.7</v>
      </c>
      <c r="B52" s="148" t="s">
        <v>146</v>
      </c>
      <c r="C52" s="146" t="s">
        <v>147</v>
      </c>
      <c r="D52" s="25"/>
      <c r="E52" s="25"/>
    </row>
    <row r="53" spans="1:22" ht="24" customHeight="1">
      <c r="A53" s="146">
        <v>2.8</v>
      </c>
      <c r="B53" s="148"/>
      <c r="C53" s="150" t="s">
        <v>148</v>
      </c>
      <c r="D53" s="25">
        <v>737</v>
      </c>
      <c r="E53" s="25"/>
    </row>
    <row r="54" spans="1:22" ht="33" customHeight="1">
      <c r="A54" s="146"/>
      <c r="B54" s="143" t="s">
        <v>155</v>
      </c>
      <c r="C54" s="24"/>
      <c r="D54" s="144">
        <f>SUM(D55:D58)</f>
        <v>9075.9000000000015</v>
      </c>
      <c r="E54" s="25"/>
    </row>
    <row r="55" spans="1:22" ht="33" customHeight="1">
      <c r="A55" s="146">
        <v>1.1000000000000001</v>
      </c>
      <c r="B55" s="181"/>
      <c r="C55" s="182" t="s">
        <v>160</v>
      </c>
      <c r="D55" s="151">
        <v>6267.8</v>
      </c>
      <c r="E55" s="25"/>
      <c r="F55" s="121"/>
    </row>
    <row r="56" spans="1:22" ht="30" customHeight="1">
      <c r="A56" s="146">
        <v>1.2</v>
      </c>
      <c r="B56" s="159"/>
      <c r="C56" s="146" t="s">
        <v>150</v>
      </c>
      <c r="D56" s="25">
        <v>498.1</v>
      </c>
      <c r="E56" s="146"/>
    </row>
    <row r="57" spans="1:22" ht="41.45" customHeight="1">
      <c r="A57" s="146">
        <v>1.3</v>
      </c>
      <c r="B57" s="148" t="s">
        <v>146</v>
      </c>
      <c r="C57" s="159" t="s">
        <v>331</v>
      </c>
      <c r="D57" s="603">
        <v>2310</v>
      </c>
      <c r="E57" s="25"/>
    </row>
    <row r="58" spans="1:22" ht="24.75" customHeight="1">
      <c r="A58" s="146">
        <v>1.4</v>
      </c>
      <c r="B58" s="148" t="s">
        <v>146</v>
      </c>
      <c r="C58" s="146" t="s">
        <v>153</v>
      </c>
      <c r="D58" s="25"/>
      <c r="E58" s="25"/>
      <c r="F58" s="121">
        <f>+D59-D54</f>
        <v>10567.7</v>
      </c>
    </row>
    <row r="59" spans="1:22" s="131" customFormat="1" ht="29.25" customHeight="1">
      <c r="A59" s="160"/>
      <c r="B59" s="155" t="s">
        <v>63</v>
      </c>
      <c r="C59" s="161"/>
      <c r="D59" s="333">
        <f>SUM(D36:D54)</f>
        <v>19643.600000000002</v>
      </c>
      <c r="E59" s="163"/>
      <c r="F59" s="231">
        <f>+D59-D55-D56</f>
        <v>12877.700000000003</v>
      </c>
      <c r="G59" s="130"/>
      <c r="H59" s="130"/>
      <c r="I59" s="130"/>
      <c r="J59" s="130"/>
      <c r="K59" s="130"/>
      <c r="L59" s="130"/>
      <c r="M59" s="130"/>
      <c r="N59" s="130"/>
      <c r="O59" s="130"/>
      <c r="P59" s="130"/>
      <c r="Q59" s="130"/>
      <c r="R59" s="130"/>
      <c r="S59" s="130"/>
      <c r="T59" s="130"/>
      <c r="U59" s="130"/>
      <c r="V59" s="130"/>
    </row>
    <row r="60" spans="1:22" ht="10.5" customHeight="1"/>
    <row r="61" spans="1:22" ht="39" customHeight="1">
      <c r="C61" s="164" t="s">
        <v>156</v>
      </c>
    </row>
    <row r="62" spans="1:22" ht="59.25" customHeight="1">
      <c r="A62" s="165">
        <v>1</v>
      </c>
      <c r="B62" s="166" t="s">
        <v>240</v>
      </c>
      <c r="C62" s="162">
        <v>34812.9</v>
      </c>
      <c r="D62" s="639" t="s">
        <v>157</v>
      </c>
      <c r="E62" s="640"/>
    </row>
    <row r="63" spans="1:22" ht="36.75" customHeight="1"/>
    <row r="64" spans="1:22" s="124" customFormat="1" ht="25.5" customHeight="1">
      <c r="A64" s="167"/>
      <c r="B64" s="130" t="s">
        <v>2</v>
      </c>
      <c r="C64" s="168"/>
      <c r="D64" s="641">
        <f>+'Ekamut-caxs'!C72</f>
        <v>0</v>
      </c>
      <c r="E64" s="641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24" customFormat="1" ht="12.75" customHeight="1">
      <c r="A65" s="167"/>
      <c r="C65" s="169"/>
      <c r="D65" s="638" t="s">
        <v>85</v>
      </c>
      <c r="E65" s="638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24" customFormat="1" ht="22.5" customHeight="1">
      <c r="A66" s="167"/>
      <c r="B66" s="130" t="s">
        <v>6</v>
      </c>
      <c r="C66" s="168"/>
      <c r="D66" s="641">
        <f>+'Ekamut-caxs'!C74</f>
        <v>0</v>
      </c>
      <c r="E66" s="641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24" customFormat="1" ht="13.5" customHeight="1">
      <c r="A67" s="167"/>
      <c r="B67" s="170"/>
      <c r="C67" s="167" t="s">
        <v>1</v>
      </c>
      <c r="D67" s="638" t="s">
        <v>85</v>
      </c>
      <c r="E67" s="638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71" customFormat="1" ht="36" customHeight="1">
      <c r="F75" s="172"/>
      <c r="G75" s="172"/>
      <c r="H75" s="172"/>
      <c r="I75" s="172"/>
      <c r="J75" s="172"/>
      <c r="K75" s="172"/>
      <c r="L75" s="172"/>
      <c r="M75" s="172"/>
      <c r="N75" s="172"/>
      <c r="O75" s="172"/>
      <c r="P75" s="172"/>
      <c r="Q75" s="172"/>
      <c r="R75" s="172"/>
      <c r="S75" s="172"/>
      <c r="T75" s="172"/>
      <c r="U75" s="172"/>
      <c r="V75" s="172"/>
    </row>
    <row r="76" spans="1:22" ht="24" customHeight="1"/>
    <row r="77" spans="1:22" ht="0.75" hidden="1" customHeight="1"/>
    <row r="78" spans="1:22" s="124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5" customFormat="1">
      <c r="A82" s="104"/>
      <c r="B82" s="1"/>
      <c r="C82" s="1"/>
      <c r="D82" s="1"/>
      <c r="E82" s="1"/>
    </row>
    <row r="83" spans="1:5" s="15" customFormat="1" ht="24" customHeight="1">
      <c r="A83" s="104"/>
      <c r="B83" s="1"/>
      <c r="C83" s="1"/>
      <c r="D83" s="1"/>
      <c r="E83" s="1"/>
    </row>
    <row r="84" spans="1:5" s="15" customFormat="1">
      <c r="A84" s="104"/>
      <c r="B84" s="1"/>
      <c r="C84" s="1"/>
      <c r="D84" s="1"/>
      <c r="E84" s="1"/>
    </row>
    <row r="85" spans="1:5" s="15" customFormat="1" ht="24.75" customHeight="1">
      <c r="A85" s="104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1"/>
  <sheetViews>
    <sheetView view="pageBreakPreview" topLeftCell="B4" zoomScaleSheetLayoutView="100" workbookViewId="0">
      <selection activeCell="G64" sqref="G64:H75"/>
    </sheetView>
  </sheetViews>
  <sheetFormatPr defaultRowHeight="13.5"/>
  <cols>
    <col min="1" max="1" width="4.5703125" style="1" customWidth="1"/>
    <col min="2" max="2" width="27.5703125" style="1" customWidth="1"/>
    <col min="3" max="3" width="17.140625" style="1" customWidth="1"/>
    <col min="4" max="4" width="15.85546875" style="1" customWidth="1"/>
    <col min="5" max="5" width="15.42578125" style="1" customWidth="1"/>
    <col min="6" max="6" width="12.28515625" style="1" customWidth="1"/>
    <col min="7" max="7" width="15.28515625" style="1" customWidth="1"/>
    <col min="8" max="8" width="17" style="1" customWidth="1"/>
    <col min="9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643" t="s">
        <v>61</v>
      </c>
      <c r="B1" s="643"/>
      <c r="C1" s="643"/>
      <c r="D1" s="643"/>
      <c r="E1" s="643"/>
      <c r="F1" s="643"/>
      <c r="G1" s="643"/>
      <c r="H1" s="643"/>
      <c r="I1" s="643"/>
      <c r="J1" s="643"/>
      <c r="K1" s="643"/>
      <c r="L1" s="643"/>
      <c r="M1" s="643"/>
    </row>
    <row r="2" spans="1:15" s="18" customFormat="1" ht="25.5" customHeight="1">
      <c r="A2" s="621" t="str">
        <f>+'Ekamut-caxs'!A9:D9</f>
        <v xml:space="preserve">«Ա. Սպենդիարյանի անվան երաժշտական մասնագիտական դպրոց» ՀՈԱԿ-ի  </v>
      </c>
      <c r="B2" s="621"/>
      <c r="C2" s="621"/>
      <c r="D2" s="621"/>
      <c r="E2" s="621"/>
      <c r="F2" s="621"/>
      <c r="G2" s="621"/>
      <c r="H2" s="621"/>
      <c r="I2" s="621"/>
      <c r="J2" s="621"/>
      <c r="K2" s="621"/>
      <c r="L2" s="621"/>
      <c r="M2" s="621"/>
      <c r="N2" s="17"/>
      <c r="O2" s="17"/>
    </row>
    <row r="3" spans="1:15" ht="25.5" customHeight="1">
      <c r="A3" s="634" t="s">
        <v>234</v>
      </c>
      <c r="B3" s="634"/>
      <c r="C3" s="634"/>
      <c r="D3" s="634"/>
      <c r="E3" s="634"/>
      <c r="F3" s="634"/>
      <c r="G3" s="634"/>
      <c r="H3" s="634"/>
      <c r="I3" s="634"/>
      <c r="J3" s="634"/>
      <c r="K3" s="634"/>
      <c r="L3" s="634"/>
      <c r="M3" s="634"/>
    </row>
    <row r="4" spans="1:15" ht="21" customHeight="1" thickBot="1">
      <c r="M4" s="112" t="s">
        <v>0</v>
      </c>
    </row>
    <row r="5" spans="1:15" ht="33.75" customHeight="1">
      <c r="A5" s="645" t="s">
        <v>121</v>
      </c>
      <c r="B5" s="647" t="s">
        <v>62</v>
      </c>
      <c r="C5" s="649" t="s">
        <v>221</v>
      </c>
      <c r="D5" s="650"/>
      <c r="E5" s="650"/>
      <c r="F5" s="650"/>
      <c r="G5" s="650"/>
      <c r="H5" s="650"/>
      <c r="I5" s="650"/>
      <c r="J5" s="650"/>
      <c r="K5" s="650"/>
      <c r="L5" s="651"/>
      <c r="M5" s="652" t="s">
        <v>123</v>
      </c>
    </row>
    <row r="6" spans="1:15" ht="126" customHeight="1">
      <c r="A6" s="646"/>
      <c r="B6" s="648"/>
      <c r="C6" s="213" t="s">
        <v>190</v>
      </c>
      <c r="D6" s="212" t="s">
        <v>222</v>
      </c>
      <c r="E6" s="212" t="s">
        <v>223</v>
      </c>
      <c r="F6" s="212" t="s">
        <v>122</v>
      </c>
      <c r="G6" s="212" t="s">
        <v>191</v>
      </c>
      <c r="H6" s="212" t="s">
        <v>188</v>
      </c>
      <c r="I6" s="209" t="s">
        <v>189</v>
      </c>
      <c r="J6" s="367" t="s">
        <v>248</v>
      </c>
      <c r="K6" s="328" t="s">
        <v>247</v>
      </c>
      <c r="L6" s="214" t="s">
        <v>167</v>
      </c>
      <c r="M6" s="653"/>
    </row>
    <row r="7" spans="1:15" ht="31.5" customHeight="1">
      <c r="A7" s="213">
        <v>1</v>
      </c>
      <c r="B7" s="220" t="s">
        <v>239</v>
      </c>
      <c r="C7" s="332">
        <f>(4140-540.8)*3+(4759.2-540.8)*9-196*3-260*5</f>
        <v>46875.199999999997</v>
      </c>
      <c r="D7" s="205">
        <f>540.8*5</f>
        <v>2704</v>
      </c>
      <c r="E7" s="331">
        <v>422.5</v>
      </c>
      <c r="F7" s="331">
        <v>967.6</v>
      </c>
      <c r="G7" s="205">
        <v>236027.9</v>
      </c>
      <c r="H7" s="205">
        <v>19359</v>
      </c>
      <c r="I7" s="205">
        <v>8804.2999999999993</v>
      </c>
      <c r="J7" s="205">
        <v>6765.6</v>
      </c>
      <c r="K7" s="205">
        <v>540.79999999999995</v>
      </c>
      <c r="L7" s="334"/>
      <c r="M7" s="218">
        <f>ROUND(SUM(C7:L7),1)</f>
        <v>322466.90000000002</v>
      </c>
    </row>
    <row r="8" spans="1:15" ht="55.5" customHeight="1" thickBot="1">
      <c r="A8" s="369">
        <v>2</v>
      </c>
      <c r="B8" s="370" t="s">
        <v>82</v>
      </c>
      <c r="C8" s="371">
        <v>80</v>
      </c>
      <c r="D8" s="216" t="s">
        <v>164</v>
      </c>
      <c r="E8" s="216" t="s">
        <v>164</v>
      </c>
      <c r="F8" s="216" t="s">
        <v>164</v>
      </c>
      <c r="G8" s="216" t="s">
        <v>164</v>
      </c>
      <c r="H8" s="216" t="s">
        <v>164</v>
      </c>
      <c r="I8" s="216" t="s">
        <v>164</v>
      </c>
      <c r="J8" s="216" t="s">
        <v>164</v>
      </c>
      <c r="K8" s="216" t="s">
        <v>164</v>
      </c>
      <c r="L8" s="217" t="s">
        <v>164</v>
      </c>
      <c r="M8" s="372">
        <f>+C8</f>
        <v>80</v>
      </c>
    </row>
    <row r="9" spans="1:15" s="125" customFormat="1" ht="34.5" customHeight="1" thickBot="1">
      <c r="A9" s="221"/>
      <c r="B9" s="222" t="s">
        <v>63</v>
      </c>
      <c r="C9" s="215" t="s">
        <v>164</v>
      </c>
      <c r="D9" s="216" t="s">
        <v>164</v>
      </c>
      <c r="E9" s="216" t="s">
        <v>164</v>
      </c>
      <c r="F9" s="216" t="s">
        <v>164</v>
      </c>
      <c r="G9" s="216" t="s">
        <v>164</v>
      </c>
      <c r="H9" s="216" t="s">
        <v>164</v>
      </c>
      <c r="I9" s="216" t="s">
        <v>164</v>
      </c>
      <c r="J9" s="216" t="s">
        <v>164</v>
      </c>
      <c r="K9" s="216" t="s">
        <v>164</v>
      </c>
      <c r="L9" s="217" t="s">
        <v>164</v>
      </c>
      <c r="M9" s="219">
        <f>SUM(M7:M8)</f>
        <v>322546.90000000002</v>
      </c>
    </row>
    <row r="10" spans="1:15" s="125" customFormat="1" ht="34.5" hidden="1" customHeight="1">
      <c r="B10" s="365"/>
      <c r="C10" s="488">
        <f>(4500.69-540.8)*12</f>
        <v>47518.679999999993</v>
      </c>
      <c r="D10" s="373">
        <f>540.8*5</f>
        <v>2704</v>
      </c>
      <c r="E10" s="373"/>
      <c r="F10" s="373"/>
      <c r="G10" s="374">
        <f>19669*12</f>
        <v>236028</v>
      </c>
      <c r="H10" s="375">
        <f>1759.9*11</f>
        <v>19358.900000000001</v>
      </c>
      <c r="I10" s="374">
        <f>733.688*12</f>
        <v>8804.2559999999994</v>
      </c>
      <c r="J10" s="374"/>
      <c r="K10" s="374"/>
      <c r="L10" s="376"/>
      <c r="M10" s="377"/>
    </row>
    <row r="11" spans="1:15" s="125" customFormat="1" ht="36" customHeight="1">
      <c r="B11" s="365"/>
      <c r="C11" s="488"/>
      <c r="D11" s="373"/>
      <c r="E11" s="373"/>
      <c r="F11" s="373"/>
      <c r="G11" s="374"/>
      <c r="H11" s="375"/>
      <c r="I11" s="374"/>
      <c r="J11" s="374"/>
      <c r="K11" s="374"/>
      <c r="L11" s="376"/>
      <c r="M11" s="377"/>
    </row>
    <row r="12" spans="1:15" s="127" customFormat="1" ht="21" customHeight="1">
      <c r="B12" s="129"/>
      <c r="C12" s="171"/>
      <c r="D12" s="330"/>
      <c r="E12" s="210"/>
      <c r="F12" s="174"/>
      <c r="G12" s="126"/>
      <c r="H12" s="330"/>
      <c r="I12" s="654"/>
      <c r="J12" s="654"/>
      <c r="K12" s="654"/>
      <c r="L12" s="654"/>
      <c r="M12" s="202"/>
    </row>
    <row r="13" spans="1:15" s="125" customFormat="1" ht="69" customHeight="1">
      <c r="B13" s="655" t="s">
        <v>168</v>
      </c>
      <c r="C13" s="656"/>
      <c r="D13" s="171"/>
      <c r="G13" s="657" t="s">
        <v>192</v>
      </c>
      <c r="H13" s="658"/>
      <c r="I13" s="171"/>
      <c r="J13" s="171"/>
      <c r="K13" s="171"/>
      <c r="L13" s="171"/>
      <c r="M13" s="171"/>
    </row>
    <row r="14" spans="1:15" s="125" customFormat="1" ht="48" customHeight="1">
      <c r="B14" s="176" t="s">
        <v>159</v>
      </c>
      <c r="C14" s="137" t="s">
        <v>235</v>
      </c>
      <c r="D14" s="211"/>
      <c r="G14" s="293" t="s">
        <v>159</v>
      </c>
      <c r="H14" s="294" t="s">
        <v>236</v>
      </c>
      <c r="I14" s="211"/>
      <c r="J14" s="211"/>
      <c r="K14" s="211"/>
      <c r="L14" s="211"/>
      <c r="M14" s="186"/>
    </row>
    <row r="15" spans="1:15" s="125" customFormat="1" ht="24" customHeight="1">
      <c r="B15" s="335">
        <v>135200</v>
      </c>
      <c r="C15" s="335">
        <v>422500</v>
      </c>
      <c r="D15" s="336"/>
      <c r="G15" s="337">
        <v>135200</v>
      </c>
      <c r="H15" s="337">
        <v>967600</v>
      </c>
      <c r="I15" s="211"/>
      <c r="J15" s="211"/>
      <c r="K15" s="211"/>
      <c r="L15" s="211"/>
      <c r="M15" s="186"/>
    </row>
    <row r="16" spans="1:15" ht="19.5" customHeight="1"/>
    <row r="17" spans="2:11" s="110" customFormat="1" ht="24" customHeight="1">
      <c r="B17" s="113" t="s">
        <v>2</v>
      </c>
      <c r="E17" s="114"/>
      <c r="F17" s="115"/>
      <c r="G17" s="644">
        <f>+'Ekamut-caxs'!C72</f>
        <v>0</v>
      </c>
      <c r="H17" s="644"/>
      <c r="I17" s="116"/>
      <c r="J17" s="116"/>
      <c r="K17" s="116"/>
    </row>
    <row r="18" spans="2:11" s="106" customFormat="1" ht="17.25" customHeight="1">
      <c r="B18" s="108"/>
      <c r="E18" s="117" t="s">
        <v>84</v>
      </c>
      <c r="F18" s="118"/>
      <c r="G18" s="642" t="s">
        <v>85</v>
      </c>
      <c r="H18" s="642"/>
      <c r="I18" s="109"/>
      <c r="J18" s="109"/>
      <c r="K18" s="109"/>
    </row>
    <row r="19" spans="2:11" s="110" customFormat="1" ht="24.75" customHeight="1">
      <c r="B19" s="111" t="s">
        <v>6</v>
      </c>
      <c r="E19" s="119"/>
      <c r="F19" s="120"/>
      <c r="G19" s="644">
        <f>+'Ekamut-caxs'!C74</f>
        <v>0</v>
      </c>
      <c r="H19" s="644"/>
      <c r="I19" s="116"/>
      <c r="J19" s="116"/>
      <c r="K19" s="116"/>
    </row>
    <row r="20" spans="2:11" s="106" customFormat="1" ht="18.75" customHeight="1">
      <c r="E20" s="117" t="s">
        <v>84</v>
      </c>
      <c r="F20" s="118"/>
      <c r="G20" s="642" t="s">
        <v>85</v>
      </c>
      <c r="H20" s="642"/>
      <c r="I20" s="109"/>
      <c r="J20" s="109"/>
      <c r="K20" s="109"/>
    </row>
    <row r="21" spans="2:11" s="107" customFormat="1" ht="16.5">
      <c r="C21" s="109"/>
      <c r="D21" s="109"/>
    </row>
  </sheetData>
  <mergeCells count="14">
    <mergeCell ref="G20:H20"/>
    <mergeCell ref="A1:M1"/>
    <mergeCell ref="A2:M2"/>
    <mergeCell ref="A3:M3"/>
    <mergeCell ref="G17:H17"/>
    <mergeCell ref="G18:H18"/>
    <mergeCell ref="G19:H19"/>
    <mergeCell ref="A5:A6"/>
    <mergeCell ref="B5:B6"/>
    <mergeCell ref="C5:L5"/>
    <mergeCell ref="M5:M6"/>
    <mergeCell ref="I12:L12"/>
    <mergeCell ref="B13:C13"/>
    <mergeCell ref="G13:H13"/>
  </mergeCells>
  <pageMargins left="0.13" right="0.16" top="0.11" bottom="0.11" header="0.15748031496062992" footer="0.15748031496062992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3C9A1-CE26-4844-829D-A54F3706FA6E}">
  <dimension ref="A1:P47"/>
  <sheetViews>
    <sheetView view="pageBreakPreview" topLeftCell="B1" zoomScaleNormal="100" zoomScaleSheetLayoutView="100" workbookViewId="0">
      <selection activeCell="G64" sqref="G64:H75"/>
    </sheetView>
  </sheetViews>
  <sheetFormatPr defaultColWidth="8.85546875" defaultRowHeight="17.25"/>
  <cols>
    <col min="1" max="1" width="4.7109375" style="411" customWidth="1"/>
    <col min="2" max="2" width="29.28515625" style="437" customWidth="1"/>
    <col min="3" max="3" width="9.42578125" style="437" customWidth="1"/>
    <col min="4" max="4" width="13.42578125" style="411" customWidth="1"/>
    <col min="5" max="5" width="14.140625" style="411" customWidth="1"/>
    <col min="6" max="6" width="9.42578125" style="437" customWidth="1"/>
    <col min="7" max="7" width="13.28515625" style="411" customWidth="1"/>
    <col min="8" max="8" width="14.5703125" style="411" customWidth="1"/>
    <col min="9" max="9" width="8.5703125" style="437" customWidth="1"/>
    <col min="10" max="10" width="12.5703125" style="411" customWidth="1"/>
    <col min="11" max="11" width="17.85546875" style="411" customWidth="1"/>
    <col min="12" max="12" width="10.85546875" style="411" bestFit="1" customWidth="1"/>
    <col min="13" max="13" width="11.42578125" style="411" bestFit="1" customWidth="1"/>
    <col min="14" max="14" width="9.7109375" style="411" customWidth="1"/>
    <col min="15" max="16384" width="8.85546875" style="411"/>
  </cols>
  <sheetData>
    <row r="1" spans="1:16" ht="20.25">
      <c r="A1" s="659" t="s">
        <v>290</v>
      </c>
      <c r="B1" s="659"/>
      <c r="C1" s="659"/>
      <c r="D1" s="659"/>
      <c r="E1" s="659"/>
      <c r="F1" s="659"/>
      <c r="G1" s="659"/>
      <c r="H1" s="659"/>
      <c r="I1" s="659"/>
      <c r="J1" s="659"/>
      <c r="K1" s="659"/>
    </row>
    <row r="2" spans="1:16">
      <c r="A2" s="660" t="s">
        <v>326</v>
      </c>
      <c r="B2" s="660"/>
      <c r="C2" s="660"/>
      <c r="D2" s="660"/>
      <c r="E2" s="660"/>
      <c r="F2" s="660"/>
      <c r="G2" s="660"/>
      <c r="H2" s="660"/>
      <c r="I2" s="660"/>
      <c r="J2" s="660"/>
      <c r="K2" s="660"/>
    </row>
    <row r="3" spans="1:16">
      <c r="A3" s="660"/>
      <c r="B3" s="660"/>
      <c r="C3" s="660"/>
      <c r="D3" s="660"/>
      <c r="E3" s="660"/>
      <c r="F3" s="660"/>
      <c r="G3" s="660"/>
      <c r="H3" s="660"/>
      <c r="I3" s="660"/>
      <c r="J3" s="660"/>
      <c r="K3" s="660"/>
    </row>
    <row r="4" spans="1:16">
      <c r="A4" s="661" t="s">
        <v>291</v>
      </c>
      <c r="B4" s="661"/>
      <c r="C4" s="661"/>
      <c r="D4" s="661"/>
      <c r="E4" s="661"/>
      <c r="F4" s="661"/>
      <c r="G4" s="661"/>
      <c r="H4" s="661"/>
      <c r="I4" s="661"/>
      <c r="J4" s="661"/>
      <c r="K4" s="661"/>
    </row>
    <row r="5" spans="1:16">
      <c r="A5" s="56"/>
      <c r="B5" s="513"/>
      <c r="C5" s="513"/>
      <c r="E5" s="514"/>
      <c r="F5" s="513"/>
      <c r="H5" s="514"/>
      <c r="I5" s="513"/>
      <c r="K5" s="514" t="s">
        <v>292</v>
      </c>
    </row>
    <row r="6" spans="1:16" s="419" customFormat="1">
      <c r="A6" s="515"/>
      <c r="B6" s="516"/>
      <c r="C6" s="662" t="s">
        <v>293</v>
      </c>
      <c r="D6" s="662"/>
      <c r="E6" s="662"/>
      <c r="F6" s="662" t="s">
        <v>294</v>
      </c>
      <c r="G6" s="662"/>
      <c r="H6" s="662"/>
      <c r="I6" s="662" t="s">
        <v>295</v>
      </c>
      <c r="J6" s="662"/>
      <c r="K6" s="662"/>
    </row>
    <row r="7" spans="1:16" s="7" customFormat="1" ht="54">
      <c r="A7" s="517" t="s">
        <v>3</v>
      </c>
      <c r="B7" s="517" t="s">
        <v>296</v>
      </c>
      <c r="C7" s="517" t="s">
        <v>297</v>
      </c>
      <c r="D7" s="517" t="s">
        <v>298</v>
      </c>
      <c r="E7" s="517" t="s">
        <v>299</v>
      </c>
      <c r="F7" s="517" t="s">
        <v>297</v>
      </c>
      <c r="G7" s="517" t="s">
        <v>298</v>
      </c>
      <c r="H7" s="517" t="s">
        <v>299</v>
      </c>
      <c r="I7" s="517" t="s">
        <v>297</v>
      </c>
      <c r="J7" s="517" t="s">
        <v>298</v>
      </c>
      <c r="K7" s="517" t="s">
        <v>299</v>
      </c>
    </row>
    <row r="8" spans="1:16" s="519" customFormat="1" ht="13.5">
      <c r="A8" s="518">
        <v>1</v>
      </c>
      <c r="B8" s="518">
        <v>2</v>
      </c>
      <c r="C8" s="518">
        <v>3</v>
      </c>
      <c r="D8" s="518">
        <v>4</v>
      </c>
      <c r="E8" s="518">
        <v>5</v>
      </c>
      <c r="F8" s="518">
        <v>6</v>
      </c>
      <c r="G8" s="518">
        <v>7</v>
      </c>
      <c r="H8" s="518">
        <v>8</v>
      </c>
      <c r="I8" s="518">
        <v>9</v>
      </c>
      <c r="J8" s="518">
        <v>10</v>
      </c>
      <c r="K8" s="518">
        <v>11</v>
      </c>
    </row>
    <row r="9" spans="1:16">
      <c r="A9" s="520">
        <v>1</v>
      </c>
      <c r="B9" s="521" t="s">
        <v>300</v>
      </c>
      <c r="C9" s="522">
        <v>1</v>
      </c>
      <c r="D9" s="523">
        <v>390000</v>
      </c>
      <c r="E9" s="523">
        <v>390000</v>
      </c>
      <c r="F9" s="522">
        <v>1</v>
      </c>
      <c r="G9" s="523">
        <v>450000</v>
      </c>
      <c r="H9" s="523">
        <f>F9*G9</f>
        <v>450000</v>
      </c>
      <c r="I9" s="524">
        <f t="shared" ref="I9:K23" si="0">+F9-C9</f>
        <v>0</v>
      </c>
      <c r="J9" s="524">
        <f t="shared" si="0"/>
        <v>60000</v>
      </c>
      <c r="K9" s="538">
        <f>+H9-E9</f>
        <v>60000</v>
      </c>
      <c r="L9" s="525"/>
      <c r="M9" s="525"/>
      <c r="N9" s="526"/>
      <c r="O9" s="525"/>
      <c r="P9" s="525"/>
    </row>
    <row r="10" spans="1:16">
      <c r="A10" s="520">
        <v>2</v>
      </c>
      <c r="B10" s="521" t="s">
        <v>301</v>
      </c>
      <c r="C10" s="522">
        <v>1</v>
      </c>
      <c r="D10" s="523">
        <v>196300</v>
      </c>
      <c r="E10" s="523">
        <v>196300</v>
      </c>
      <c r="F10" s="522">
        <v>1</v>
      </c>
      <c r="G10" s="523">
        <v>260000</v>
      </c>
      <c r="H10" s="523">
        <f t="shared" ref="H10:H25" si="1">F10*G10</f>
        <v>260000</v>
      </c>
      <c r="I10" s="524">
        <f t="shared" si="0"/>
        <v>0</v>
      </c>
      <c r="J10" s="524">
        <f t="shared" si="0"/>
        <v>63700</v>
      </c>
      <c r="K10" s="538">
        <v>0</v>
      </c>
      <c r="L10" s="525"/>
      <c r="M10" s="525"/>
      <c r="N10" s="526"/>
      <c r="O10" s="525"/>
      <c r="P10" s="525"/>
    </row>
    <row r="11" spans="1:16" ht="34.5">
      <c r="A11" s="520">
        <v>3</v>
      </c>
      <c r="B11" s="527" t="s">
        <v>302</v>
      </c>
      <c r="C11" s="522">
        <v>2</v>
      </c>
      <c r="D11" s="523">
        <v>196300</v>
      </c>
      <c r="E11" s="523">
        <v>392600</v>
      </c>
      <c r="F11" s="522">
        <v>2</v>
      </c>
      <c r="G11" s="523">
        <v>260000</v>
      </c>
      <c r="H11" s="523">
        <f t="shared" si="1"/>
        <v>520000</v>
      </c>
      <c r="I11" s="524">
        <f t="shared" si="0"/>
        <v>0</v>
      </c>
      <c r="J11" s="524">
        <f t="shared" si="0"/>
        <v>63700</v>
      </c>
      <c r="K11" s="538">
        <f t="shared" si="0"/>
        <v>127400</v>
      </c>
      <c r="L11" s="525"/>
      <c r="M11" s="525"/>
      <c r="N11" s="526"/>
      <c r="O11" s="525"/>
      <c r="P11" s="525"/>
    </row>
    <row r="12" spans="1:16" ht="51.75">
      <c r="A12" s="520">
        <v>4</v>
      </c>
      <c r="B12" s="527" t="s">
        <v>303</v>
      </c>
      <c r="C12" s="522">
        <v>1</v>
      </c>
      <c r="D12" s="523">
        <v>186000</v>
      </c>
      <c r="E12" s="523">
        <v>186000</v>
      </c>
      <c r="F12" s="522">
        <v>1</v>
      </c>
      <c r="G12" s="523">
        <v>230000</v>
      </c>
      <c r="H12" s="523">
        <f t="shared" si="1"/>
        <v>230000</v>
      </c>
      <c r="I12" s="524">
        <f t="shared" si="0"/>
        <v>0</v>
      </c>
      <c r="J12" s="524">
        <v>39000</v>
      </c>
      <c r="K12" s="538">
        <v>39000</v>
      </c>
      <c r="L12" s="525"/>
      <c r="M12" s="525"/>
      <c r="N12" s="526"/>
      <c r="O12" s="525"/>
      <c r="P12" s="525"/>
    </row>
    <row r="13" spans="1:16">
      <c r="A13" s="520">
        <v>5</v>
      </c>
      <c r="B13" s="527" t="s">
        <v>304</v>
      </c>
      <c r="C13" s="522">
        <v>1</v>
      </c>
      <c r="D13" s="523">
        <v>196300</v>
      </c>
      <c r="E13" s="523">
        <v>196300</v>
      </c>
      <c r="F13" s="522">
        <v>1</v>
      </c>
      <c r="G13" s="523">
        <v>250000</v>
      </c>
      <c r="H13" s="523">
        <f t="shared" si="1"/>
        <v>250000</v>
      </c>
      <c r="I13" s="524">
        <f t="shared" si="0"/>
        <v>0</v>
      </c>
      <c r="J13" s="524">
        <f t="shared" si="0"/>
        <v>53700</v>
      </c>
      <c r="K13" s="538">
        <f t="shared" si="0"/>
        <v>53700</v>
      </c>
      <c r="L13" s="525"/>
      <c r="M13" s="525"/>
      <c r="N13" s="526"/>
      <c r="O13" s="525"/>
      <c r="P13" s="525"/>
    </row>
    <row r="14" spans="1:16" ht="34.5">
      <c r="A14" s="520">
        <v>6</v>
      </c>
      <c r="B14" s="527" t="s">
        <v>305</v>
      </c>
      <c r="C14" s="522">
        <v>1</v>
      </c>
      <c r="D14" s="523">
        <v>175200</v>
      </c>
      <c r="E14" s="523">
        <v>175200</v>
      </c>
      <c r="F14" s="522">
        <v>1</v>
      </c>
      <c r="G14" s="523">
        <v>175200</v>
      </c>
      <c r="H14" s="523">
        <f t="shared" si="1"/>
        <v>175200</v>
      </c>
      <c r="I14" s="524">
        <f t="shared" si="0"/>
        <v>0</v>
      </c>
      <c r="J14" s="524">
        <f t="shared" si="0"/>
        <v>0</v>
      </c>
      <c r="K14" s="538">
        <f t="shared" si="0"/>
        <v>0</v>
      </c>
      <c r="L14" s="525"/>
      <c r="M14" s="525"/>
      <c r="N14" s="526"/>
      <c r="O14" s="525"/>
      <c r="P14" s="525"/>
    </row>
    <row r="15" spans="1:16">
      <c r="A15" s="520">
        <v>7</v>
      </c>
      <c r="B15" s="527" t="s">
        <v>306</v>
      </c>
      <c r="C15" s="522">
        <v>1</v>
      </c>
      <c r="D15" s="523">
        <v>170000</v>
      </c>
      <c r="E15" s="523">
        <v>170000</v>
      </c>
      <c r="F15" s="522">
        <v>1</v>
      </c>
      <c r="G15" s="523">
        <v>170000</v>
      </c>
      <c r="H15" s="523">
        <f t="shared" si="1"/>
        <v>170000</v>
      </c>
      <c r="I15" s="524">
        <f t="shared" si="0"/>
        <v>0</v>
      </c>
      <c r="J15" s="524">
        <f t="shared" si="0"/>
        <v>0</v>
      </c>
      <c r="K15" s="538">
        <v>20000</v>
      </c>
      <c r="L15" s="525"/>
      <c r="M15" s="525"/>
      <c r="N15" s="526"/>
      <c r="O15" s="525"/>
      <c r="P15" s="525"/>
    </row>
    <row r="16" spans="1:16">
      <c r="A16" s="520">
        <v>8</v>
      </c>
      <c r="B16" s="527" t="s">
        <v>307</v>
      </c>
      <c r="C16" s="522">
        <v>1</v>
      </c>
      <c r="D16" s="528">
        <v>135200</v>
      </c>
      <c r="E16" s="523">
        <v>135200</v>
      </c>
      <c r="F16" s="522">
        <v>1</v>
      </c>
      <c r="G16" s="528">
        <v>135200</v>
      </c>
      <c r="H16" s="523">
        <f t="shared" si="1"/>
        <v>135200</v>
      </c>
      <c r="I16" s="524">
        <f t="shared" si="0"/>
        <v>0</v>
      </c>
      <c r="J16" s="524">
        <f t="shared" si="0"/>
        <v>0</v>
      </c>
      <c r="K16" s="538">
        <f t="shared" si="0"/>
        <v>0</v>
      </c>
      <c r="L16" s="525"/>
      <c r="M16" s="525"/>
      <c r="N16" s="526"/>
      <c r="O16" s="525"/>
      <c r="P16" s="525"/>
    </row>
    <row r="17" spans="1:16">
      <c r="A17" s="520">
        <v>9</v>
      </c>
      <c r="B17" s="527" t="s">
        <v>308</v>
      </c>
      <c r="C17" s="522">
        <v>1</v>
      </c>
      <c r="D17" s="528">
        <v>135200</v>
      </c>
      <c r="E17" s="523">
        <v>135200</v>
      </c>
      <c r="F17" s="522">
        <v>1</v>
      </c>
      <c r="G17" s="528">
        <v>135200</v>
      </c>
      <c r="H17" s="523">
        <f t="shared" si="1"/>
        <v>135200</v>
      </c>
      <c r="I17" s="524">
        <f t="shared" si="0"/>
        <v>0</v>
      </c>
      <c r="J17" s="524">
        <f t="shared" si="0"/>
        <v>0</v>
      </c>
      <c r="K17" s="538">
        <f t="shared" si="0"/>
        <v>0</v>
      </c>
      <c r="L17" s="525"/>
      <c r="M17" s="525"/>
      <c r="N17" s="526"/>
      <c r="O17" s="525"/>
      <c r="P17" s="525"/>
    </row>
    <row r="18" spans="1:16">
      <c r="A18" s="520">
        <v>10</v>
      </c>
      <c r="B18" s="527" t="s">
        <v>309</v>
      </c>
      <c r="C18" s="522">
        <v>1</v>
      </c>
      <c r="D18" s="528">
        <v>135200</v>
      </c>
      <c r="E18" s="523">
        <v>135200</v>
      </c>
      <c r="F18" s="522">
        <v>1</v>
      </c>
      <c r="G18" s="528">
        <v>135200</v>
      </c>
      <c r="H18" s="523">
        <f t="shared" si="1"/>
        <v>135200</v>
      </c>
      <c r="I18" s="524">
        <f t="shared" si="0"/>
        <v>0</v>
      </c>
      <c r="J18" s="524">
        <f t="shared" si="0"/>
        <v>0</v>
      </c>
      <c r="K18" s="538">
        <f t="shared" si="0"/>
        <v>0</v>
      </c>
      <c r="L18" s="525"/>
      <c r="M18" s="525"/>
      <c r="N18" s="526"/>
      <c r="O18" s="525"/>
      <c r="P18" s="525"/>
    </row>
    <row r="19" spans="1:16">
      <c r="A19" s="520">
        <v>11</v>
      </c>
      <c r="B19" s="527" t="s">
        <v>310</v>
      </c>
      <c r="C19" s="522">
        <v>1</v>
      </c>
      <c r="D19" s="528">
        <v>135200</v>
      </c>
      <c r="E19" s="523">
        <v>135200</v>
      </c>
      <c r="F19" s="522">
        <v>1</v>
      </c>
      <c r="G19" s="528">
        <v>135200</v>
      </c>
      <c r="H19" s="523">
        <f t="shared" si="1"/>
        <v>135200</v>
      </c>
      <c r="I19" s="524">
        <f t="shared" si="0"/>
        <v>0</v>
      </c>
      <c r="J19" s="524">
        <f t="shared" si="0"/>
        <v>0</v>
      </c>
      <c r="K19" s="538">
        <f t="shared" si="0"/>
        <v>0</v>
      </c>
      <c r="L19" s="525"/>
      <c r="M19" s="525"/>
      <c r="N19" s="526"/>
      <c r="O19" s="525"/>
      <c r="P19" s="525"/>
    </row>
    <row r="20" spans="1:16">
      <c r="A20" s="520">
        <v>12</v>
      </c>
      <c r="B20" s="439" t="s">
        <v>311</v>
      </c>
      <c r="C20" s="522">
        <v>1</v>
      </c>
      <c r="D20" s="528">
        <v>135200</v>
      </c>
      <c r="E20" s="523">
        <v>135200</v>
      </c>
      <c r="F20" s="522">
        <v>1</v>
      </c>
      <c r="G20" s="528">
        <v>135200</v>
      </c>
      <c r="H20" s="523">
        <f t="shared" si="1"/>
        <v>135200</v>
      </c>
      <c r="I20" s="524">
        <f t="shared" si="0"/>
        <v>0</v>
      </c>
      <c r="J20" s="524">
        <f t="shared" si="0"/>
        <v>0</v>
      </c>
      <c r="K20" s="538">
        <f t="shared" si="0"/>
        <v>0</v>
      </c>
      <c r="L20" s="525"/>
      <c r="M20" s="525"/>
      <c r="N20" s="526"/>
      <c r="O20" s="525"/>
      <c r="P20" s="525"/>
    </row>
    <row r="21" spans="1:16">
      <c r="A21" s="520">
        <v>13</v>
      </c>
      <c r="B21" s="527" t="s">
        <v>312</v>
      </c>
      <c r="C21" s="522">
        <v>2</v>
      </c>
      <c r="D21" s="528">
        <v>135200</v>
      </c>
      <c r="E21" s="523">
        <v>270400</v>
      </c>
      <c r="F21" s="522">
        <v>2</v>
      </c>
      <c r="G21" s="528">
        <v>135200</v>
      </c>
      <c r="H21" s="523">
        <f t="shared" si="1"/>
        <v>270400</v>
      </c>
      <c r="I21" s="524">
        <f t="shared" si="0"/>
        <v>0</v>
      </c>
      <c r="J21" s="524">
        <f t="shared" si="0"/>
        <v>0</v>
      </c>
      <c r="K21" s="538">
        <f t="shared" si="0"/>
        <v>0</v>
      </c>
      <c r="L21" s="525"/>
      <c r="M21" s="525"/>
      <c r="N21" s="526"/>
      <c r="O21" s="525"/>
      <c r="P21" s="525"/>
    </row>
    <row r="22" spans="1:16" s="600" customFormat="1">
      <c r="A22" s="593">
        <v>14</v>
      </c>
      <c r="B22" s="594" t="s">
        <v>313</v>
      </c>
      <c r="C22" s="595">
        <v>4</v>
      </c>
      <c r="D22" s="596">
        <v>135200</v>
      </c>
      <c r="E22" s="597">
        <v>540800</v>
      </c>
      <c r="F22" s="595">
        <v>5</v>
      </c>
      <c r="G22" s="596">
        <v>135200</v>
      </c>
      <c r="H22" s="597">
        <f t="shared" si="1"/>
        <v>676000</v>
      </c>
      <c r="I22" s="598">
        <f t="shared" si="0"/>
        <v>1</v>
      </c>
      <c r="J22" s="598">
        <v>135200</v>
      </c>
      <c r="K22" s="599">
        <f t="shared" si="0"/>
        <v>135200</v>
      </c>
      <c r="L22" s="525"/>
      <c r="M22" s="525"/>
      <c r="N22" s="526"/>
      <c r="O22" s="525"/>
      <c r="P22" s="525"/>
    </row>
    <row r="23" spans="1:16" s="600" customFormat="1">
      <c r="A23" s="593">
        <v>17</v>
      </c>
      <c r="B23" s="594" t="s">
        <v>314</v>
      </c>
      <c r="C23" s="595">
        <v>3</v>
      </c>
      <c r="D23" s="596">
        <v>135200</v>
      </c>
      <c r="E23" s="597">
        <v>405600</v>
      </c>
      <c r="F23" s="595">
        <v>4</v>
      </c>
      <c r="G23" s="596">
        <v>135200</v>
      </c>
      <c r="H23" s="597">
        <f t="shared" si="1"/>
        <v>540800</v>
      </c>
      <c r="I23" s="598">
        <f t="shared" si="0"/>
        <v>1</v>
      </c>
      <c r="J23" s="598">
        <v>135200</v>
      </c>
      <c r="K23" s="599">
        <f t="shared" si="0"/>
        <v>135200</v>
      </c>
      <c r="L23" s="525"/>
      <c r="M23" s="525"/>
      <c r="N23" s="526"/>
      <c r="O23" s="525"/>
      <c r="P23" s="525"/>
    </row>
    <row r="24" spans="1:16" s="600" customFormat="1" hidden="1">
      <c r="A24" s="593">
        <v>18</v>
      </c>
      <c r="B24" s="594" t="s">
        <v>315</v>
      </c>
      <c r="C24" s="595"/>
      <c r="D24" s="596"/>
      <c r="E24" s="597"/>
      <c r="F24" s="595"/>
      <c r="G24" s="596"/>
      <c r="H24" s="597">
        <f t="shared" si="1"/>
        <v>0</v>
      </c>
      <c r="I24" s="598"/>
      <c r="J24" s="598"/>
      <c r="K24" s="599"/>
      <c r="L24" s="525"/>
      <c r="M24" s="525"/>
      <c r="N24" s="526"/>
      <c r="O24" s="525"/>
      <c r="P24" s="525"/>
    </row>
    <row r="25" spans="1:16" s="600" customFormat="1">
      <c r="A25" s="593">
        <v>19</v>
      </c>
      <c r="B25" s="594" t="s">
        <v>316</v>
      </c>
      <c r="C25" s="595">
        <v>4</v>
      </c>
      <c r="D25" s="596">
        <v>135200</v>
      </c>
      <c r="E25" s="597">
        <v>540800</v>
      </c>
      <c r="F25" s="595">
        <v>4</v>
      </c>
      <c r="G25" s="596">
        <v>135200</v>
      </c>
      <c r="H25" s="597">
        <f t="shared" si="1"/>
        <v>540800</v>
      </c>
      <c r="I25" s="598">
        <v>0</v>
      </c>
      <c r="J25" s="598"/>
      <c r="K25" s="599"/>
      <c r="L25" s="525"/>
      <c r="M25" s="601"/>
      <c r="N25" s="526"/>
      <c r="O25" s="525"/>
      <c r="P25" s="525"/>
    </row>
    <row r="26" spans="1:16">
      <c r="A26" s="529"/>
      <c r="B26" s="529" t="s">
        <v>63</v>
      </c>
      <c r="C26" s="530">
        <v>26</v>
      </c>
      <c r="D26" s="531"/>
      <c r="E26" s="532">
        <f>SUM(E9:E25)</f>
        <v>4140000</v>
      </c>
      <c r="F26" s="530">
        <f>SUM(F9:F25)</f>
        <v>28</v>
      </c>
      <c r="G26" s="530"/>
      <c r="H26" s="532">
        <f>SUM(H9:H25)</f>
        <v>4759200</v>
      </c>
      <c r="I26" s="531">
        <f>SUM(I9:I25)</f>
        <v>2</v>
      </c>
      <c r="J26" s="531"/>
      <c r="K26" s="539">
        <f>SUM(K9:K25)</f>
        <v>570500</v>
      </c>
      <c r="L26" s="601">
        <f>+H26-H25</f>
        <v>4218400</v>
      </c>
      <c r="M26" s="601"/>
      <c r="N26" s="526"/>
      <c r="O26" s="525"/>
      <c r="P26" s="525"/>
    </row>
    <row r="27" spans="1:16">
      <c r="A27" s="533"/>
      <c r="B27" s="533"/>
      <c r="C27" s="534"/>
      <c r="D27" s="534"/>
      <c r="F27" s="534"/>
      <c r="G27" s="534"/>
      <c r="I27" s="534"/>
      <c r="J27" s="534"/>
    </row>
    <row r="28" spans="1:16">
      <c r="A28" s="533"/>
      <c r="B28" s="6" t="s">
        <v>317</v>
      </c>
      <c r="C28" s="6"/>
      <c r="D28" s="663"/>
      <c r="E28" s="663"/>
      <c r="F28" s="6"/>
      <c r="G28" s="663" t="s">
        <v>318</v>
      </c>
      <c r="H28" s="663"/>
      <c r="I28" s="6"/>
      <c r="J28" s="663"/>
      <c r="K28" s="663"/>
      <c r="L28" s="536"/>
    </row>
    <row r="29" spans="1:16">
      <c r="A29" s="533"/>
      <c r="B29" s="411"/>
      <c r="D29" s="537"/>
      <c r="E29" s="537"/>
      <c r="G29" s="537"/>
      <c r="H29" s="537"/>
      <c r="J29" s="418"/>
      <c r="K29" s="418"/>
    </row>
    <row r="30" spans="1:16">
      <c r="A30" s="533"/>
      <c r="B30" s="437" t="s">
        <v>319</v>
      </c>
      <c r="D30" s="663"/>
      <c r="E30" s="663"/>
      <c r="G30" s="663" t="s">
        <v>320</v>
      </c>
      <c r="H30" s="663"/>
      <c r="J30" s="663"/>
      <c r="K30" s="663"/>
    </row>
    <row r="31" spans="1:16">
      <c r="A31" s="533"/>
      <c r="B31" s="412" t="s">
        <v>321</v>
      </c>
      <c r="C31" s="411"/>
      <c r="D31" s="537"/>
      <c r="E31" s="537"/>
      <c r="F31" s="411"/>
      <c r="G31" s="537"/>
      <c r="H31" s="537"/>
      <c r="I31" s="411"/>
      <c r="J31" s="418"/>
      <c r="K31" s="418"/>
    </row>
    <row r="32" spans="1:16">
      <c r="A32" s="533"/>
      <c r="B32" s="411"/>
      <c r="D32" s="418"/>
      <c r="E32" s="418"/>
      <c r="G32" s="418"/>
      <c r="H32" s="418"/>
      <c r="J32" s="418"/>
      <c r="K32" s="418"/>
    </row>
    <row r="33" spans="1:11">
      <c r="A33" s="533"/>
      <c r="B33" s="411"/>
      <c r="D33" s="418"/>
      <c r="E33" s="535"/>
      <c r="G33" s="418"/>
      <c r="H33" s="418"/>
      <c r="J33" s="418"/>
      <c r="K33" s="418"/>
    </row>
    <row r="34" spans="1:11">
      <c r="B34" s="411"/>
      <c r="C34" s="411"/>
      <c r="E34" s="536"/>
      <c r="F34" s="411"/>
      <c r="I34" s="411"/>
    </row>
    <row r="35" spans="1:11">
      <c r="B35" s="411"/>
      <c r="K35" s="540"/>
    </row>
    <row r="36" spans="1:11">
      <c r="C36" s="411"/>
      <c r="F36" s="411"/>
      <c r="I36" s="411"/>
    </row>
    <row r="37" spans="1:11">
      <c r="C37" s="411"/>
      <c r="F37" s="411"/>
      <c r="I37" s="411"/>
    </row>
    <row r="38" spans="1:11">
      <c r="C38" s="411"/>
      <c r="F38" s="411"/>
      <c r="I38" s="411"/>
    </row>
    <row r="39" spans="1:11">
      <c r="C39" s="411"/>
      <c r="E39" s="425"/>
      <c r="F39" s="411"/>
      <c r="H39" s="425"/>
      <c r="I39" s="411"/>
      <c r="K39" s="425"/>
    </row>
    <row r="43" spans="1:11">
      <c r="E43" s="425"/>
      <c r="H43" s="425"/>
      <c r="K43" s="425"/>
    </row>
    <row r="47" spans="1:11">
      <c r="B47" s="411"/>
      <c r="C47" s="412"/>
      <c r="D47" s="437"/>
      <c r="E47" s="425"/>
      <c r="F47" s="412"/>
      <c r="G47" s="437"/>
      <c r="H47" s="425"/>
      <c r="I47" s="412"/>
      <c r="J47" s="437"/>
      <c r="K47" s="425"/>
    </row>
  </sheetData>
  <mergeCells count="12">
    <mergeCell ref="D28:E28"/>
    <mergeCell ref="G28:H28"/>
    <mergeCell ref="J28:K28"/>
    <mergeCell ref="D30:E30"/>
    <mergeCell ref="G30:H30"/>
    <mergeCell ref="J30:K30"/>
    <mergeCell ref="A1:K1"/>
    <mergeCell ref="A2:K3"/>
    <mergeCell ref="A4:K4"/>
    <mergeCell ref="C6:E6"/>
    <mergeCell ref="F6:H6"/>
    <mergeCell ref="I6:K6"/>
  </mergeCells>
  <pageMargins left="0.25" right="0.25" top="0.75" bottom="0.75" header="0.3" footer="0.3"/>
  <pageSetup paperSize="9" scale="7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D6DB3-B0C8-4710-AC7E-759030E65DD9}">
  <dimension ref="A1:N53"/>
  <sheetViews>
    <sheetView view="pageBreakPreview" topLeftCell="A23" zoomScaleNormal="100" workbookViewId="0">
      <selection activeCell="G64" sqref="G64:H75"/>
    </sheetView>
  </sheetViews>
  <sheetFormatPr defaultColWidth="8.85546875" defaultRowHeight="17.25"/>
  <cols>
    <col min="1" max="1" width="4.7109375" style="543" customWidth="1"/>
    <col min="2" max="2" width="50.5703125" style="564" customWidth="1"/>
    <col min="3" max="3" width="18.5703125" style="564" customWidth="1"/>
    <col min="4" max="4" width="18.7109375" style="543" customWidth="1"/>
    <col min="5" max="5" width="24.7109375" style="543" customWidth="1"/>
    <col min="6" max="6" width="13.5703125" style="543" customWidth="1"/>
    <col min="7" max="7" width="12.140625" style="543" customWidth="1"/>
    <col min="8" max="8" width="10.28515625" style="543" bestFit="1" customWidth="1"/>
    <col min="9" max="16384" width="8.85546875" style="543"/>
  </cols>
  <sheetData>
    <row r="1" spans="1:6" ht="20.25" customHeight="1">
      <c r="B1" s="544"/>
      <c r="C1" s="544"/>
      <c r="D1" s="665" t="s">
        <v>323</v>
      </c>
      <c r="E1" s="665"/>
    </row>
    <row r="2" spans="1:6" ht="20.25" customHeight="1">
      <c r="B2" s="544"/>
      <c r="C2" s="544"/>
      <c r="D2" s="665" t="s">
        <v>32</v>
      </c>
      <c r="E2" s="665"/>
    </row>
    <row r="3" spans="1:6" ht="20.25" customHeight="1">
      <c r="B3" s="544"/>
      <c r="C3" s="544"/>
      <c r="D3" s="665" t="s">
        <v>22</v>
      </c>
      <c r="E3" s="665"/>
    </row>
    <row r="4" spans="1:6" ht="24.75" customHeight="1">
      <c r="B4" s="544"/>
      <c r="C4" s="544"/>
      <c r="D4" s="545"/>
      <c r="E4" s="545" t="s">
        <v>324</v>
      </c>
    </row>
    <row r="5" spans="1:6" ht="20.25" customHeight="1">
      <c r="B5" s="544"/>
      <c r="C5" s="544"/>
      <c r="D5" s="545"/>
      <c r="E5" s="545" t="s">
        <v>325</v>
      </c>
    </row>
    <row r="6" spans="1:6" ht="45" customHeight="1">
      <c r="B6" s="546"/>
      <c r="C6" s="546"/>
      <c r="D6" s="546"/>
    </row>
    <row r="7" spans="1:6" ht="22.5" customHeight="1">
      <c r="A7" s="666" t="s">
        <v>326</v>
      </c>
      <c r="B7" s="666"/>
      <c r="C7" s="666"/>
      <c r="D7" s="666"/>
      <c r="E7" s="666"/>
    </row>
    <row r="8" spans="1:6" ht="15" customHeight="1">
      <c r="A8" s="666"/>
      <c r="B8" s="666"/>
      <c r="C8" s="666"/>
      <c r="D8" s="666"/>
      <c r="E8" s="666"/>
    </row>
    <row r="9" spans="1:6" ht="15" customHeight="1">
      <c r="A9" s="547"/>
      <c r="B9" s="547"/>
      <c r="C9" s="547"/>
      <c r="D9" s="547"/>
    </row>
    <row r="10" spans="1:6" ht="24" customHeight="1">
      <c r="A10" s="667" t="s">
        <v>327</v>
      </c>
      <c r="B10" s="667"/>
      <c r="C10" s="667"/>
      <c r="D10" s="667"/>
      <c r="E10" s="667"/>
    </row>
    <row r="11" spans="1:6" ht="12" customHeight="1">
      <c r="A11" s="548"/>
      <c r="B11" s="548"/>
      <c r="C11" s="548"/>
      <c r="D11" s="548"/>
      <c r="E11" s="548"/>
    </row>
    <row r="12" spans="1:6" ht="18" customHeight="1">
      <c r="A12" s="549"/>
      <c r="B12" s="550"/>
      <c r="C12" s="550"/>
      <c r="E12" s="551" t="s">
        <v>292</v>
      </c>
    </row>
    <row r="13" spans="1:6" s="554" customFormat="1" ht="62.25" customHeight="1">
      <c r="A13" s="552" t="s">
        <v>3</v>
      </c>
      <c r="B13" s="552" t="s">
        <v>296</v>
      </c>
      <c r="C13" s="552" t="s">
        <v>297</v>
      </c>
      <c r="D13" s="552" t="s">
        <v>298</v>
      </c>
      <c r="E13" s="552" t="s">
        <v>328</v>
      </c>
      <c r="F13" s="553"/>
    </row>
    <row r="14" spans="1:6" s="556" customFormat="1" ht="13.5">
      <c r="A14" s="555">
        <v>1</v>
      </c>
      <c r="B14" s="555">
        <v>2</v>
      </c>
      <c r="C14" s="555">
        <v>3</v>
      </c>
      <c r="D14" s="555">
        <v>4</v>
      </c>
      <c r="E14" s="555">
        <v>5</v>
      </c>
    </row>
    <row r="15" spans="1:6" ht="20.25" customHeight="1">
      <c r="A15" s="557">
        <v>1</v>
      </c>
      <c r="B15" s="558" t="s">
        <v>300</v>
      </c>
      <c r="C15" s="559">
        <v>1</v>
      </c>
      <c r="D15" s="560">
        <v>450000</v>
      </c>
      <c r="E15" s="560">
        <f>+C15*D15</f>
        <v>450000</v>
      </c>
    </row>
    <row r="16" spans="1:6" ht="20.25" customHeight="1">
      <c r="A16" s="557">
        <v>2</v>
      </c>
      <c r="B16" s="558" t="s">
        <v>301</v>
      </c>
      <c r="C16" s="559">
        <v>1</v>
      </c>
      <c r="D16" s="560">
        <v>260000</v>
      </c>
      <c r="E16" s="560">
        <f>+C16*D16</f>
        <v>260000</v>
      </c>
    </row>
    <row r="17" spans="1:8" ht="20.25" customHeight="1">
      <c r="A17" s="557">
        <v>3</v>
      </c>
      <c r="B17" s="561" t="s">
        <v>302</v>
      </c>
      <c r="C17" s="559">
        <v>2</v>
      </c>
      <c r="D17" s="560">
        <v>260000</v>
      </c>
      <c r="E17" s="560">
        <f t="shared" ref="E17:E19" si="0">+C17*D17</f>
        <v>520000</v>
      </c>
    </row>
    <row r="18" spans="1:8" ht="37.5" customHeight="1">
      <c r="A18" s="557">
        <v>4</v>
      </c>
      <c r="B18" s="561" t="s">
        <v>303</v>
      </c>
      <c r="C18" s="559">
        <v>1</v>
      </c>
      <c r="D18" s="560">
        <v>230000</v>
      </c>
      <c r="E18" s="560">
        <f t="shared" si="0"/>
        <v>230000</v>
      </c>
    </row>
    <row r="19" spans="1:8" ht="20.25" customHeight="1">
      <c r="A19" s="557">
        <v>5</v>
      </c>
      <c r="B19" s="561" t="s">
        <v>304</v>
      </c>
      <c r="C19" s="559">
        <v>1</v>
      </c>
      <c r="D19" s="560">
        <v>250000</v>
      </c>
      <c r="E19" s="560">
        <f t="shared" si="0"/>
        <v>250000</v>
      </c>
    </row>
    <row r="20" spans="1:8" ht="35.25" customHeight="1">
      <c r="A20" s="557">
        <v>6</v>
      </c>
      <c r="B20" s="561" t="s">
        <v>305</v>
      </c>
      <c r="C20" s="559">
        <v>1</v>
      </c>
      <c r="D20" s="560">
        <v>175200</v>
      </c>
      <c r="E20" s="560">
        <f>+C20*D20</f>
        <v>175200</v>
      </c>
    </row>
    <row r="21" spans="1:8" ht="20.25" customHeight="1">
      <c r="A21" s="557">
        <v>7</v>
      </c>
      <c r="B21" s="561" t="s">
        <v>306</v>
      </c>
      <c r="C21" s="559">
        <v>1</v>
      </c>
      <c r="D21" s="560">
        <v>170000</v>
      </c>
      <c r="E21" s="560">
        <f>+C21*D21</f>
        <v>170000</v>
      </c>
    </row>
    <row r="22" spans="1:8" ht="20.25" customHeight="1">
      <c r="A22" s="557">
        <v>8</v>
      </c>
      <c r="B22" s="561" t="s">
        <v>307</v>
      </c>
      <c r="C22" s="559">
        <v>1</v>
      </c>
      <c r="D22" s="562">
        <v>135200</v>
      </c>
      <c r="E22" s="560">
        <f t="shared" ref="E22:E30" si="1">+C22*D22</f>
        <v>135200</v>
      </c>
    </row>
    <row r="23" spans="1:8" ht="20.25" customHeight="1">
      <c r="A23" s="557">
        <v>9</v>
      </c>
      <c r="B23" s="561" t="s">
        <v>308</v>
      </c>
      <c r="C23" s="559">
        <v>1</v>
      </c>
      <c r="D23" s="562">
        <v>135200</v>
      </c>
      <c r="E23" s="560">
        <f t="shared" si="1"/>
        <v>135200</v>
      </c>
      <c r="F23" s="563"/>
    </row>
    <row r="24" spans="1:8" ht="20.25" customHeight="1">
      <c r="A24" s="557">
        <v>10</v>
      </c>
      <c r="B24" s="561" t="s">
        <v>309</v>
      </c>
      <c r="C24" s="559">
        <v>1</v>
      </c>
      <c r="D24" s="562">
        <v>135200</v>
      </c>
      <c r="E24" s="560">
        <f t="shared" si="1"/>
        <v>135200</v>
      </c>
    </row>
    <row r="25" spans="1:8" ht="20.25" customHeight="1">
      <c r="A25" s="557">
        <v>11</v>
      </c>
      <c r="B25" s="561" t="s">
        <v>310</v>
      </c>
      <c r="C25" s="559">
        <v>1</v>
      </c>
      <c r="D25" s="562">
        <v>135200</v>
      </c>
      <c r="E25" s="560">
        <f t="shared" si="1"/>
        <v>135200</v>
      </c>
    </row>
    <row r="26" spans="1:8" ht="20.25" customHeight="1">
      <c r="A26" s="557">
        <v>12</v>
      </c>
      <c r="B26" s="564" t="s">
        <v>311</v>
      </c>
      <c r="C26" s="559">
        <v>1</v>
      </c>
      <c r="D26" s="562">
        <v>135200</v>
      </c>
      <c r="E26" s="560">
        <f t="shared" si="1"/>
        <v>135200</v>
      </c>
      <c r="F26" s="563"/>
    </row>
    <row r="27" spans="1:8" ht="20.25" customHeight="1">
      <c r="A27" s="557">
        <v>13</v>
      </c>
      <c r="B27" s="561" t="s">
        <v>312</v>
      </c>
      <c r="C27" s="559">
        <v>2</v>
      </c>
      <c r="D27" s="562">
        <v>135200</v>
      </c>
      <c r="E27" s="560">
        <f t="shared" si="1"/>
        <v>270400</v>
      </c>
      <c r="F27" s="563"/>
    </row>
    <row r="28" spans="1:8" ht="20.25" customHeight="1">
      <c r="A28" s="557">
        <v>14</v>
      </c>
      <c r="B28" s="561" t="s">
        <v>313</v>
      </c>
      <c r="C28" s="559">
        <v>5</v>
      </c>
      <c r="D28" s="562">
        <v>135200</v>
      </c>
      <c r="E28" s="560">
        <f t="shared" si="1"/>
        <v>676000</v>
      </c>
      <c r="F28" s="563"/>
    </row>
    <row r="29" spans="1:8" ht="20.25" customHeight="1">
      <c r="A29" s="557">
        <v>15</v>
      </c>
      <c r="B29" s="561" t="s">
        <v>314</v>
      </c>
      <c r="C29" s="559">
        <v>4</v>
      </c>
      <c r="D29" s="562">
        <v>135200</v>
      </c>
      <c r="E29" s="560">
        <f t="shared" si="1"/>
        <v>540800</v>
      </c>
    </row>
    <row r="30" spans="1:8" ht="20.25" customHeight="1">
      <c r="A30" s="557">
        <v>16</v>
      </c>
      <c r="B30" s="561" t="s">
        <v>316</v>
      </c>
      <c r="C30" s="559">
        <v>4</v>
      </c>
      <c r="D30" s="562">
        <v>135200</v>
      </c>
      <c r="E30" s="560">
        <f t="shared" si="1"/>
        <v>540800</v>
      </c>
    </row>
    <row r="31" spans="1:8" ht="20.25" customHeight="1">
      <c r="A31" s="565"/>
      <c r="B31" s="565" t="s">
        <v>63</v>
      </c>
      <c r="C31" s="566">
        <f>SUM(C15:C30)</f>
        <v>28</v>
      </c>
      <c r="D31" s="567"/>
      <c r="E31" s="568">
        <f>SUM(E15:E30)</f>
        <v>4759200</v>
      </c>
      <c r="F31" s="569"/>
      <c r="G31" s="570"/>
      <c r="H31" s="569"/>
    </row>
    <row r="32" spans="1:8" ht="22.5" customHeight="1">
      <c r="A32" s="571"/>
      <c r="B32" s="571"/>
      <c r="C32" s="572"/>
      <c r="D32" s="572"/>
      <c r="F32" s="569"/>
      <c r="G32" s="570"/>
    </row>
    <row r="33" spans="1:14" s="575" customFormat="1" ht="38.25" customHeight="1">
      <c r="A33" s="668" t="s">
        <v>329</v>
      </c>
      <c r="B33" s="668"/>
      <c r="C33" s="668"/>
      <c r="D33" s="668"/>
      <c r="E33" s="668"/>
      <c r="F33" s="573"/>
      <c r="G33" s="574"/>
      <c r="H33" s="573"/>
    </row>
    <row r="34" spans="1:14" s="576" customFormat="1" ht="107.25" customHeight="1">
      <c r="B34" s="577" t="s">
        <v>176</v>
      </c>
      <c r="C34" s="664"/>
      <c r="D34" s="664"/>
      <c r="E34" s="578" t="s">
        <v>183</v>
      </c>
    </row>
    <row r="35" spans="1:14" s="575" customFormat="1" ht="25.5" customHeight="1">
      <c r="A35" s="579"/>
      <c r="B35" s="579"/>
      <c r="C35" s="579"/>
      <c r="F35" s="574"/>
      <c r="G35" s="574"/>
    </row>
    <row r="36" spans="1:14" s="580" customFormat="1" ht="36.75" customHeight="1">
      <c r="B36" s="581"/>
      <c r="C36" s="582"/>
      <c r="D36" s="583"/>
    </row>
    <row r="37" spans="1:14" s="580" customFormat="1" ht="20.25" customHeight="1">
      <c r="B37" s="581"/>
      <c r="C37" s="582"/>
      <c r="D37" s="583"/>
    </row>
    <row r="38" spans="1:14" s="584" customFormat="1" ht="26.25" customHeight="1">
      <c r="B38" s="585"/>
      <c r="C38" s="586"/>
      <c r="D38" s="586"/>
      <c r="E38" s="586"/>
      <c r="F38" s="586"/>
      <c r="G38" s="586"/>
      <c r="H38" s="586"/>
      <c r="I38" s="586"/>
      <c r="J38" s="586"/>
      <c r="K38" s="586"/>
      <c r="L38" s="586"/>
      <c r="M38" s="586"/>
      <c r="N38" s="586"/>
    </row>
    <row r="39" spans="1:14" s="584" customFormat="1" ht="12.75" customHeight="1">
      <c r="B39" s="587"/>
      <c r="D39" s="588"/>
      <c r="E39" s="586"/>
      <c r="F39" s="586"/>
      <c r="G39" s="586"/>
      <c r="H39" s="586"/>
      <c r="I39" s="586"/>
      <c r="J39" s="586"/>
      <c r="K39" s="586"/>
      <c r="L39" s="586"/>
      <c r="M39" s="586"/>
      <c r="N39" s="586"/>
    </row>
    <row r="40" spans="1:14" s="584" customFormat="1" ht="27" customHeight="1">
      <c r="B40" s="585"/>
      <c r="C40" s="586"/>
      <c r="D40" s="586"/>
      <c r="E40" s="586"/>
      <c r="F40" s="586"/>
      <c r="G40" s="586"/>
      <c r="H40" s="586"/>
      <c r="I40" s="586"/>
      <c r="J40" s="586"/>
      <c r="K40" s="586"/>
      <c r="L40" s="586"/>
      <c r="M40" s="586"/>
      <c r="N40" s="586"/>
    </row>
    <row r="41" spans="1:14" s="584" customFormat="1" ht="13.5" customHeight="1">
      <c r="D41" s="588"/>
      <c r="E41" s="586"/>
      <c r="F41" s="586"/>
      <c r="G41" s="586"/>
      <c r="H41" s="586"/>
      <c r="I41" s="586"/>
      <c r="J41" s="586"/>
      <c r="K41" s="586"/>
      <c r="L41" s="586"/>
      <c r="M41" s="586"/>
      <c r="N41" s="586"/>
    </row>
    <row r="42" spans="1:14" s="584" customFormat="1">
      <c r="B42" s="589"/>
      <c r="D42" s="590"/>
      <c r="E42" s="586"/>
      <c r="F42" s="586"/>
      <c r="G42" s="586"/>
      <c r="H42" s="586"/>
      <c r="I42" s="586"/>
      <c r="J42" s="586"/>
      <c r="K42" s="586"/>
      <c r="L42" s="586"/>
      <c r="M42" s="586"/>
      <c r="N42" s="586"/>
    </row>
    <row r="43" spans="1:14">
      <c r="C43" s="543"/>
    </row>
    <row r="44" spans="1:14">
      <c r="C44" s="543"/>
    </row>
    <row r="45" spans="1:14">
      <c r="C45" s="543"/>
      <c r="E45" s="591"/>
    </row>
    <row r="49" spans="2:6">
      <c r="E49" s="591"/>
    </row>
    <row r="51" spans="2:6">
      <c r="F51" s="564"/>
    </row>
    <row r="53" spans="2:6">
      <c r="B53" s="543"/>
      <c r="C53" s="592"/>
      <c r="D53" s="564"/>
      <c r="E53" s="591"/>
    </row>
  </sheetData>
  <mergeCells count="7">
    <mergeCell ref="C34:D34"/>
    <mergeCell ref="D1:E1"/>
    <mergeCell ref="D2:E2"/>
    <mergeCell ref="D3:E3"/>
    <mergeCell ref="A7:E8"/>
    <mergeCell ref="A10:E10"/>
    <mergeCell ref="A33:E33"/>
  </mergeCells>
  <pageMargins left="0.17" right="0.16" top="0.17" bottom="0.16" header="0.18" footer="0.19"/>
  <pageSetup scale="87" orientation="portrait" r:id="rId1"/>
  <headerFooter alignWithMargins="0"/>
  <rowBreaks count="1" manualBreakCount="1">
    <brk id="38" max="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SheetLayoutView="106" workbookViewId="0">
      <selection activeCell="G64" sqref="G64:H75"/>
    </sheetView>
  </sheetViews>
  <sheetFormatPr defaultColWidth="9.140625" defaultRowHeight="16.5"/>
  <cols>
    <col min="1" max="1" width="4.140625" style="233" customWidth="1"/>
    <col min="2" max="2" width="22.28515625" style="233" customWidth="1"/>
    <col min="3" max="3" width="10.140625" style="233" customWidth="1"/>
    <col min="4" max="4" width="16.85546875" style="233" customWidth="1"/>
    <col min="5" max="5" width="11.140625" style="233" customWidth="1"/>
    <col min="6" max="6" width="16.140625" style="233" customWidth="1"/>
    <col min="7" max="7" width="10.28515625" style="233" customWidth="1"/>
    <col min="8" max="8" width="16" style="233" customWidth="1"/>
    <col min="9" max="9" width="9.28515625" style="233" customWidth="1"/>
    <col min="10" max="10" width="16.42578125" style="233" customWidth="1"/>
    <col min="11" max="11" width="9.140625" style="233" customWidth="1"/>
    <col min="12" max="12" width="10.7109375" style="233" customWidth="1"/>
    <col min="13" max="13" width="15.7109375" style="233" customWidth="1"/>
    <col min="14" max="14" width="13.140625" style="233" customWidth="1"/>
    <col min="15" max="15" width="14.5703125" style="233" customWidth="1"/>
    <col min="16" max="16384" width="9.140625" style="233"/>
  </cols>
  <sheetData>
    <row r="1" spans="1:15" s="232" customFormat="1" ht="18.75" customHeight="1">
      <c r="A1" s="670" t="s">
        <v>61</v>
      </c>
      <c r="B1" s="670"/>
      <c r="C1" s="670"/>
      <c r="D1" s="670"/>
      <c r="E1" s="670"/>
      <c r="F1" s="670"/>
      <c r="G1" s="670"/>
      <c r="H1" s="670"/>
      <c r="I1" s="670"/>
      <c r="J1" s="670"/>
      <c r="K1" s="670"/>
      <c r="L1" s="670"/>
      <c r="M1" s="670"/>
      <c r="N1" s="670"/>
      <c r="O1" s="670"/>
    </row>
    <row r="2" spans="1:15" s="232" customFormat="1" ht="21.75" customHeight="1">
      <c r="A2" s="669" t="str">
        <f>+'Ekamut-caxs'!A9:D9</f>
        <v xml:space="preserve">«Ա. Սպենդիարյանի անվան երաժշտական մասնագիտական դպրոց» ՀՈԱԿ-ի  </v>
      </c>
      <c r="B2" s="669"/>
      <c r="C2" s="669"/>
      <c r="D2" s="669"/>
      <c r="E2" s="669"/>
      <c r="F2" s="669"/>
      <c r="G2" s="669"/>
      <c r="H2" s="669"/>
      <c r="I2" s="669"/>
      <c r="J2" s="669"/>
      <c r="K2" s="669"/>
      <c r="L2" s="669"/>
      <c r="M2" s="669"/>
      <c r="N2" s="669"/>
      <c r="O2" s="669"/>
    </row>
    <row r="3" spans="1:15" s="232" customFormat="1" ht="21" customHeight="1">
      <c r="A3" s="669" t="s">
        <v>86</v>
      </c>
      <c r="B3" s="669"/>
      <c r="C3" s="669"/>
      <c r="D3" s="669"/>
      <c r="E3" s="669"/>
      <c r="F3" s="669"/>
      <c r="G3" s="669"/>
      <c r="H3" s="669"/>
      <c r="I3" s="669"/>
      <c r="J3" s="669"/>
      <c r="K3" s="669"/>
      <c r="L3" s="669"/>
      <c r="M3" s="669"/>
      <c r="N3" s="669"/>
      <c r="O3" s="669"/>
    </row>
    <row r="4" spans="1:15" ht="21" customHeight="1" thickBot="1"/>
    <row r="5" spans="1:15" s="234" customFormat="1" ht="24.75" customHeight="1">
      <c r="A5" s="676" t="s">
        <v>106</v>
      </c>
      <c r="B5" s="678" t="s">
        <v>87</v>
      </c>
      <c r="C5" s="680" t="s">
        <v>88</v>
      </c>
      <c r="D5" s="681"/>
      <c r="E5" s="681"/>
      <c r="F5" s="682"/>
      <c r="G5" s="683" t="s">
        <v>89</v>
      </c>
      <c r="H5" s="683"/>
      <c r="I5" s="683"/>
      <c r="J5" s="683"/>
      <c r="K5" s="680" t="s">
        <v>113</v>
      </c>
      <c r="L5" s="681"/>
      <c r="M5" s="681"/>
      <c r="N5" s="681"/>
      <c r="O5" s="682"/>
    </row>
    <row r="6" spans="1:15" s="240" customFormat="1" ht="51" customHeight="1">
      <c r="A6" s="677"/>
      <c r="B6" s="679"/>
      <c r="C6" s="235" t="s">
        <v>206</v>
      </c>
      <c r="D6" s="236" t="s">
        <v>207</v>
      </c>
      <c r="E6" s="236" t="s">
        <v>229</v>
      </c>
      <c r="F6" s="237" t="s">
        <v>228</v>
      </c>
      <c r="G6" s="236" t="s">
        <v>208</v>
      </c>
      <c r="H6" s="238" t="s">
        <v>207</v>
      </c>
      <c r="I6" s="236" t="s">
        <v>230</v>
      </c>
      <c r="J6" s="238" t="s">
        <v>228</v>
      </c>
      <c r="K6" s="235" t="s">
        <v>206</v>
      </c>
      <c r="L6" s="236" t="s">
        <v>229</v>
      </c>
      <c r="M6" s="238" t="s">
        <v>231</v>
      </c>
      <c r="N6" s="239" t="s">
        <v>232</v>
      </c>
      <c r="O6" s="306" t="s">
        <v>233</v>
      </c>
    </row>
    <row r="7" spans="1:15" ht="19.5" customHeight="1">
      <c r="A7" s="241">
        <v>1</v>
      </c>
      <c r="B7" s="242" t="s">
        <v>90</v>
      </c>
      <c r="C7" s="185">
        <v>7478</v>
      </c>
      <c r="D7" s="184">
        <v>1074588</v>
      </c>
      <c r="E7" s="312">
        <v>7478</v>
      </c>
      <c r="F7" s="313">
        <f>IF((E7&lt;10000), E7*143.7, E7*106.3)</f>
        <v>1074588.5999999999</v>
      </c>
      <c r="G7" s="244">
        <v>3436</v>
      </c>
      <c r="H7" s="482">
        <f>G7*53.48</f>
        <v>183757.28</v>
      </c>
      <c r="I7" s="312">
        <v>3436</v>
      </c>
      <c r="J7" s="314">
        <f>+I7*53.48</f>
        <v>183757.28</v>
      </c>
      <c r="K7" s="245">
        <v>95</v>
      </c>
      <c r="L7" s="312">
        <v>95</v>
      </c>
      <c r="M7" s="378">
        <f>+L7*200.42</f>
        <v>19039.899999999998</v>
      </c>
      <c r="N7" s="379">
        <f>+L7*5.572</f>
        <v>529.34</v>
      </c>
      <c r="O7" s="480">
        <f>+N7+M7</f>
        <v>19569.239999999998</v>
      </c>
    </row>
    <row r="8" spans="1:15" ht="19.5" customHeight="1">
      <c r="A8" s="241">
        <v>2</v>
      </c>
      <c r="B8" s="242" t="s">
        <v>185</v>
      </c>
      <c r="C8" s="185">
        <v>6867</v>
      </c>
      <c r="D8" s="184">
        <v>986788</v>
      </c>
      <c r="E8" s="312">
        <v>6867</v>
      </c>
      <c r="F8" s="313">
        <f t="shared" ref="F8:F18" si="0">IF((E8&lt;10000), E8*143.7, E8*106.3)</f>
        <v>986787.89999999991</v>
      </c>
      <c r="G8" s="244">
        <v>3369</v>
      </c>
      <c r="H8" s="482">
        <f t="shared" ref="H8:H18" si="1">G8*53.48</f>
        <v>180174.12</v>
      </c>
      <c r="I8" s="312">
        <v>3369</v>
      </c>
      <c r="J8" s="314">
        <f t="shared" ref="J8:J18" si="2">+I8*53.48</f>
        <v>180174.12</v>
      </c>
      <c r="K8" s="245">
        <v>50</v>
      </c>
      <c r="L8" s="312">
        <v>50</v>
      </c>
      <c r="M8" s="378">
        <f t="shared" ref="M8:M18" si="3">+L8*200.42</f>
        <v>10021</v>
      </c>
      <c r="N8" s="379">
        <f t="shared" ref="N8:N18" si="4">+L8*5.572</f>
        <v>278.60000000000002</v>
      </c>
      <c r="O8" s="480">
        <f t="shared" ref="O8:O18" si="5">+N8+M8</f>
        <v>10299.6</v>
      </c>
    </row>
    <row r="9" spans="1:15" ht="19.5" customHeight="1">
      <c r="A9" s="241">
        <v>3</v>
      </c>
      <c r="B9" s="242" t="s">
        <v>91</v>
      </c>
      <c r="C9" s="185">
        <v>4441</v>
      </c>
      <c r="D9" s="184">
        <v>638172</v>
      </c>
      <c r="E9" s="312">
        <v>4441</v>
      </c>
      <c r="F9" s="313">
        <f t="shared" si="0"/>
        <v>638171.69999999995</v>
      </c>
      <c r="G9" s="244">
        <v>2772</v>
      </c>
      <c r="H9" s="482">
        <f t="shared" si="1"/>
        <v>148246.56</v>
      </c>
      <c r="I9" s="312">
        <v>2772</v>
      </c>
      <c r="J9" s="314">
        <f t="shared" si="2"/>
        <v>148246.56</v>
      </c>
      <c r="K9" s="245">
        <v>89</v>
      </c>
      <c r="L9" s="312">
        <v>89</v>
      </c>
      <c r="M9" s="378">
        <f t="shared" si="3"/>
        <v>17837.379999999997</v>
      </c>
      <c r="N9" s="379">
        <f t="shared" si="4"/>
        <v>495.90800000000002</v>
      </c>
      <c r="O9" s="480">
        <f t="shared" si="5"/>
        <v>18333.287999999997</v>
      </c>
    </row>
    <row r="10" spans="1:15" ht="19.5" customHeight="1">
      <c r="A10" s="241">
        <v>4</v>
      </c>
      <c r="B10" s="242" t="s">
        <v>92</v>
      </c>
      <c r="C10" s="247">
        <v>19</v>
      </c>
      <c r="D10" s="248">
        <v>2730</v>
      </c>
      <c r="E10" s="312">
        <v>19</v>
      </c>
      <c r="F10" s="313">
        <f t="shared" si="0"/>
        <v>2730.2999999999997</v>
      </c>
      <c r="G10" s="244">
        <v>1825</v>
      </c>
      <c r="H10" s="482">
        <f t="shared" si="1"/>
        <v>97601</v>
      </c>
      <c r="I10" s="312">
        <v>1825</v>
      </c>
      <c r="J10" s="314">
        <f t="shared" si="2"/>
        <v>97601</v>
      </c>
      <c r="K10" s="245">
        <v>70</v>
      </c>
      <c r="L10" s="312">
        <v>70</v>
      </c>
      <c r="M10" s="378">
        <f t="shared" si="3"/>
        <v>14029.4</v>
      </c>
      <c r="N10" s="379">
        <f t="shared" si="4"/>
        <v>390.04</v>
      </c>
      <c r="O10" s="480">
        <f t="shared" si="5"/>
        <v>14419.44</v>
      </c>
    </row>
    <row r="11" spans="1:15" ht="19.5" customHeight="1">
      <c r="A11" s="241">
        <v>5</v>
      </c>
      <c r="B11" s="242" t="s">
        <v>93</v>
      </c>
      <c r="C11" s="247"/>
      <c r="D11" s="248"/>
      <c r="E11" s="312"/>
      <c r="F11" s="313">
        <f t="shared" si="0"/>
        <v>0</v>
      </c>
      <c r="G11" s="244">
        <v>2039</v>
      </c>
      <c r="H11" s="482">
        <f t="shared" si="1"/>
        <v>109045.71999999999</v>
      </c>
      <c r="I11" s="312">
        <v>2039</v>
      </c>
      <c r="J11" s="314">
        <f t="shared" si="2"/>
        <v>109045.71999999999</v>
      </c>
      <c r="K11" s="245">
        <v>66</v>
      </c>
      <c r="L11" s="312">
        <v>66</v>
      </c>
      <c r="M11" s="378">
        <f t="shared" si="3"/>
        <v>13227.72</v>
      </c>
      <c r="N11" s="379">
        <f t="shared" si="4"/>
        <v>367.75200000000001</v>
      </c>
      <c r="O11" s="480">
        <f t="shared" si="5"/>
        <v>13595.472</v>
      </c>
    </row>
    <row r="12" spans="1:15" ht="19.5" customHeight="1">
      <c r="A12" s="241">
        <v>6</v>
      </c>
      <c r="B12" s="242" t="s">
        <v>94</v>
      </c>
      <c r="C12" s="247"/>
      <c r="D12" s="248"/>
      <c r="E12" s="312"/>
      <c r="F12" s="313">
        <f t="shared" si="0"/>
        <v>0</v>
      </c>
      <c r="G12" s="244">
        <v>1838</v>
      </c>
      <c r="H12" s="482">
        <f t="shared" si="1"/>
        <v>98296.239999999991</v>
      </c>
      <c r="I12" s="312">
        <v>1838</v>
      </c>
      <c r="J12" s="314">
        <f t="shared" si="2"/>
        <v>98296.239999999991</v>
      </c>
      <c r="K12" s="245">
        <v>141</v>
      </c>
      <c r="L12" s="312">
        <v>141</v>
      </c>
      <c r="M12" s="378">
        <f t="shared" si="3"/>
        <v>28259.219999999998</v>
      </c>
      <c r="N12" s="379">
        <f t="shared" si="4"/>
        <v>785.65200000000004</v>
      </c>
      <c r="O12" s="480">
        <f t="shared" si="5"/>
        <v>29044.871999999996</v>
      </c>
    </row>
    <row r="13" spans="1:15" ht="19.5" customHeight="1">
      <c r="A13" s="241">
        <v>7</v>
      </c>
      <c r="B13" s="242" t="s">
        <v>95</v>
      </c>
      <c r="C13" s="247"/>
      <c r="D13" s="248"/>
      <c r="E13" s="312"/>
      <c r="F13" s="313">
        <f t="shared" si="0"/>
        <v>0</v>
      </c>
      <c r="G13" s="244">
        <v>1438</v>
      </c>
      <c r="H13" s="482">
        <f t="shared" si="1"/>
        <v>76904.239999999991</v>
      </c>
      <c r="I13" s="312">
        <v>1438</v>
      </c>
      <c r="J13" s="314">
        <f t="shared" si="2"/>
        <v>76904.239999999991</v>
      </c>
      <c r="K13" s="245">
        <v>49</v>
      </c>
      <c r="L13" s="312">
        <v>49</v>
      </c>
      <c r="M13" s="378">
        <f t="shared" si="3"/>
        <v>9820.58</v>
      </c>
      <c r="N13" s="379">
        <f t="shared" si="4"/>
        <v>273.02800000000002</v>
      </c>
      <c r="O13" s="480">
        <f t="shared" si="5"/>
        <v>10093.608</v>
      </c>
    </row>
    <row r="14" spans="1:15" ht="19.5" customHeight="1">
      <c r="A14" s="241">
        <v>8</v>
      </c>
      <c r="B14" s="249" t="s">
        <v>96</v>
      </c>
      <c r="C14" s="247"/>
      <c r="D14" s="248"/>
      <c r="E14" s="312"/>
      <c r="F14" s="313">
        <f t="shared" si="0"/>
        <v>0</v>
      </c>
      <c r="G14" s="244">
        <v>1400</v>
      </c>
      <c r="H14" s="482">
        <f t="shared" si="1"/>
        <v>74872</v>
      </c>
      <c r="I14" s="312">
        <v>1400</v>
      </c>
      <c r="J14" s="314">
        <f t="shared" si="2"/>
        <v>74872</v>
      </c>
      <c r="K14" s="245">
        <v>51</v>
      </c>
      <c r="L14" s="312">
        <v>51</v>
      </c>
      <c r="M14" s="378">
        <f t="shared" si="3"/>
        <v>10221.42</v>
      </c>
      <c r="N14" s="379">
        <f t="shared" si="4"/>
        <v>284.17200000000003</v>
      </c>
      <c r="O14" s="480">
        <f t="shared" si="5"/>
        <v>10505.592000000001</v>
      </c>
    </row>
    <row r="15" spans="1:15" ht="19.5" customHeight="1">
      <c r="A15" s="241">
        <v>9</v>
      </c>
      <c r="B15" s="249" t="s">
        <v>97</v>
      </c>
      <c r="C15" s="247"/>
      <c r="D15" s="248"/>
      <c r="E15" s="312"/>
      <c r="F15" s="313">
        <f t="shared" si="0"/>
        <v>0</v>
      </c>
      <c r="G15" s="244">
        <v>2020</v>
      </c>
      <c r="H15" s="482">
        <f t="shared" si="1"/>
        <v>108029.59999999999</v>
      </c>
      <c r="I15" s="312">
        <v>2020</v>
      </c>
      <c r="J15" s="314">
        <f t="shared" si="2"/>
        <v>108029.59999999999</v>
      </c>
      <c r="K15" s="245">
        <v>82</v>
      </c>
      <c r="L15" s="312">
        <v>82</v>
      </c>
      <c r="M15" s="378">
        <f t="shared" si="3"/>
        <v>16434.439999999999</v>
      </c>
      <c r="N15" s="379">
        <f t="shared" si="4"/>
        <v>456.904</v>
      </c>
      <c r="O15" s="480">
        <f t="shared" si="5"/>
        <v>16891.343999999997</v>
      </c>
    </row>
    <row r="16" spans="1:15" ht="19.5" customHeight="1">
      <c r="A16" s="241">
        <v>10</v>
      </c>
      <c r="B16" s="249" t="s">
        <v>98</v>
      </c>
      <c r="C16" s="247"/>
      <c r="D16" s="248"/>
      <c r="E16" s="312"/>
      <c r="F16" s="313">
        <f t="shared" si="0"/>
        <v>0</v>
      </c>
      <c r="G16" s="250">
        <v>2795</v>
      </c>
      <c r="H16" s="482">
        <f t="shared" si="1"/>
        <v>149476.59999999998</v>
      </c>
      <c r="I16" s="312">
        <v>2795</v>
      </c>
      <c r="J16" s="314">
        <f t="shared" si="2"/>
        <v>149476.59999999998</v>
      </c>
      <c r="K16" s="245">
        <v>175</v>
      </c>
      <c r="L16" s="312">
        <v>175</v>
      </c>
      <c r="M16" s="378">
        <f t="shared" si="3"/>
        <v>35073.5</v>
      </c>
      <c r="N16" s="379">
        <f t="shared" si="4"/>
        <v>975.1</v>
      </c>
      <c r="O16" s="480">
        <f t="shared" si="5"/>
        <v>36048.6</v>
      </c>
    </row>
    <row r="17" spans="1:15" ht="19.5" customHeight="1">
      <c r="A17" s="241">
        <v>11</v>
      </c>
      <c r="B17" s="249" t="s">
        <v>99</v>
      </c>
      <c r="C17" s="317">
        <v>5137</v>
      </c>
      <c r="D17" s="318">
        <v>738187</v>
      </c>
      <c r="E17" s="243">
        <v>5137</v>
      </c>
      <c r="F17" s="313">
        <f t="shared" si="0"/>
        <v>738186.89999999991</v>
      </c>
      <c r="G17" s="316">
        <v>4015</v>
      </c>
      <c r="H17" s="482">
        <f t="shared" si="1"/>
        <v>214722.19999999998</v>
      </c>
      <c r="I17" s="243">
        <v>4015</v>
      </c>
      <c r="J17" s="314">
        <f t="shared" si="2"/>
        <v>214722.19999999998</v>
      </c>
      <c r="K17" s="315">
        <v>70</v>
      </c>
      <c r="L17" s="312">
        <v>70</v>
      </c>
      <c r="M17" s="378">
        <f t="shared" si="3"/>
        <v>14029.4</v>
      </c>
      <c r="N17" s="379">
        <f t="shared" si="4"/>
        <v>390.04</v>
      </c>
      <c r="O17" s="480">
        <f t="shared" si="5"/>
        <v>14419.44</v>
      </c>
    </row>
    <row r="18" spans="1:15" ht="19.5" customHeight="1">
      <c r="A18" s="241">
        <v>12</v>
      </c>
      <c r="B18" s="249" t="s">
        <v>100</v>
      </c>
      <c r="C18" s="317">
        <v>6324</v>
      </c>
      <c r="D18" s="318">
        <v>908759</v>
      </c>
      <c r="E18" s="243">
        <v>6324</v>
      </c>
      <c r="F18" s="313">
        <f t="shared" si="0"/>
        <v>908758.79999999993</v>
      </c>
      <c r="G18" s="316">
        <v>4580</v>
      </c>
      <c r="H18" s="482">
        <f t="shared" si="1"/>
        <v>244938.4</v>
      </c>
      <c r="I18" s="243">
        <v>4580</v>
      </c>
      <c r="J18" s="314">
        <f t="shared" si="2"/>
        <v>244938.4</v>
      </c>
      <c r="K18" s="315">
        <v>159</v>
      </c>
      <c r="L18" s="312">
        <v>150</v>
      </c>
      <c r="M18" s="378">
        <f t="shared" si="3"/>
        <v>30062.999999999996</v>
      </c>
      <c r="N18" s="379">
        <f t="shared" si="4"/>
        <v>835.8</v>
      </c>
      <c r="O18" s="480">
        <f t="shared" si="5"/>
        <v>30898.799999999996</v>
      </c>
    </row>
    <row r="19" spans="1:15" ht="32.25" customHeight="1" thickBot="1">
      <c r="A19" s="251"/>
      <c r="B19" s="252" t="s">
        <v>83</v>
      </c>
      <c r="C19" s="253">
        <f t="shared" ref="C19:K19" si="6">SUM(C7:C18)</f>
        <v>30266</v>
      </c>
      <c r="D19" s="254">
        <f t="shared" si="6"/>
        <v>4349224</v>
      </c>
      <c r="E19" s="255">
        <f t="shared" si="6"/>
        <v>30266</v>
      </c>
      <c r="F19" s="256">
        <f>SUM(F7:F18)</f>
        <v>4349224.1999999993</v>
      </c>
      <c r="G19" s="257">
        <f>SUM(G7:G18)</f>
        <v>31527</v>
      </c>
      <c r="H19" s="254">
        <f>SUM(H7:H18)</f>
        <v>1686063.9599999997</v>
      </c>
      <c r="I19" s="255">
        <f>SUM(I7:I18)</f>
        <v>31527</v>
      </c>
      <c r="J19" s="258">
        <f>SUM(J7:J18)</f>
        <v>1686063.9599999997</v>
      </c>
      <c r="K19" s="253">
        <f t="shared" si="6"/>
        <v>1097</v>
      </c>
      <c r="L19" s="255">
        <f>SUM(L7:L18)</f>
        <v>1088</v>
      </c>
      <c r="M19" s="380">
        <f>SUM(M7:M18)</f>
        <v>218056.95999999999</v>
      </c>
      <c r="N19" s="259">
        <f>SUM(N7:N18)</f>
        <v>6062.3360000000002</v>
      </c>
      <c r="O19" s="481">
        <f>SUM(O7:O18)</f>
        <v>224119.296</v>
      </c>
    </row>
    <row r="20" spans="1:15" ht="21.75" customHeight="1">
      <c r="B20" s="260"/>
      <c r="C20" s="261"/>
      <c r="D20" s="262"/>
      <c r="E20" s="261"/>
      <c r="F20" s="262">
        <f>ROUND(F19/1000,1)</f>
        <v>4349.2</v>
      </c>
      <c r="G20" s="261"/>
      <c r="H20" s="262"/>
      <c r="I20" s="261"/>
      <c r="J20" s="262">
        <f>ROUND(J19/1000,1)</f>
        <v>1686.1</v>
      </c>
      <c r="K20" s="261"/>
      <c r="L20" s="261"/>
      <c r="M20" s="262">
        <f>ROUND(M19/1000,1)</f>
        <v>218.1</v>
      </c>
      <c r="N20" s="262">
        <f t="shared" ref="N20:O20" si="7">ROUND(N19/1000,1)</f>
        <v>6.1</v>
      </c>
      <c r="O20" s="262">
        <f t="shared" si="7"/>
        <v>224.1</v>
      </c>
    </row>
    <row r="21" spans="1:15" ht="33.75" customHeight="1" thickBot="1">
      <c r="B21" s="672" t="s">
        <v>186</v>
      </c>
      <c r="C21" s="672"/>
      <c r="D21" s="672"/>
      <c r="E21" s="263"/>
      <c r="F21" s="264"/>
      <c r="H21" s="263"/>
      <c r="M21" s="262"/>
    </row>
    <row r="22" spans="1:15" s="232" customFormat="1" ht="34.5" customHeight="1">
      <c r="A22" s="265"/>
      <c r="B22" s="266" t="s">
        <v>117</v>
      </c>
      <c r="C22" s="267" t="s">
        <v>118</v>
      </c>
      <c r="D22" s="267" t="s">
        <v>175</v>
      </c>
      <c r="E22" s="267" t="s">
        <v>175</v>
      </c>
      <c r="F22" s="268" t="s">
        <v>175</v>
      </c>
      <c r="G22" s="267" t="s">
        <v>118</v>
      </c>
      <c r="H22" s="267" t="s">
        <v>175</v>
      </c>
      <c r="I22" s="267" t="s">
        <v>175</v>
      </c>
      <c r="J22" s="269" t="s">
        <v>175</v>
      </c>
      <c r="K22" s="267" t="s">
        <v>118</v>
      </c>
      <c r="L22" s="267" t="s">
        <v>175</v>
      </c>
      <c r="M22" s="302" t="s">
        <v>175</v>
      </c>
      <c r="N22" s="265" t="s">
        <v>175</v>
      </c>
      <c r="O22" s="269" t="s">
        <v>175</v>
      </c>
    </row>
    <row r="23" spans="1:15" ht="78.75" customHeight="1">
      <c r="A23" s="270">
        <v>1</v>
      </c>
      <c r="B23" s="319" t="s">
        <v>263</v>
      </c>
      <c r="C23" s="318">
        <v>20</v>
      </c>
      <c r="D23" s="246" t="s">
        <v>175</v>
      </c>
      <c r="E23" s="246" t="s">
        <v>175</v>
      </c>
      <c r="F23" s="313">
        <v>869.4</v>
      </c>
      <c r="G23" s="323"/>
      <c r="H23" s="246" t="s">
        <v>175</v>
      </c>
      <c r="I23" s="246" t="s">
        <v>175</v>
      </c>
      <c r="J23" s="325"/>
      <c r="K23" s="323"/>
      <c r="L23" s="246" t="s">
        <v>175</v>
      </c>
      <c r="M23" s="326"/>
      <c r="N23" s="270" t="s">
        <v>175</v>
      </c>
      <c r="O23" s="304" t="s">
        <v>175</v>
      </c>
    </row>
    <row r="24" spans="1:15" ht="57" customHeight="1">
      <c r="A24" s="270">
        <v>2</v>
      </c>
      <c r="B24" s="319" t="s">
        <v>263</v>
      </c>
      <c r="C24" s="318">
        <v>25</v>
      </c>
      <c r="D24" s="246" t="s">
        <v>175</v>
      </c>
      <c r="E24" s="246" t="s">
        <v>175</v>
      </c>
      <c r="F24" s="313">
        <v>41.4</v>
      </c>
      <c r="G24" s="323"/>
      <c r="H24" s="246" t="s">
        <v>175</v>
      </c>
      <c r="I24" s="246" t="s">
        <v>175</v>
      </c>
      <c r="J24" s="325"/>
      <c r="K24" s="323"/>
      <c r="L24" s="246" t="s">
        <v>175</v>
      </c>
      <c r="M24" s="326"/>
      <c r="N24" s="270" t="s">
        <v>175</v>
      </c>
      <c r="O24" s="304" t="s">
        <v>175</v>
      </c>
    </row>
    <row r="25" spans="1:15" s="240" customFormat="1" ht="23.25" customHeight="1">
      <c r="A25" s="241">
        <v>3</v>
      </c>
      <c r="B25" s="320"/>
      <c r="C25" s="321"/>
      <c r="D25" s="271" t="s">
        <v>175</v>
      </c>
      <c r="E25" s="271" t="s">
        <v>175</v>
      </c>
      <c r="F25" s="322"/>
      <c r="G25" s="324"/>
      <c r="H25" s="271" t="s">
        <v>175</v>
      </c>
      <c r="I25" s="271" t="s">
        <v>175</v>
      </c>
      <c r="J25" s="322"/>
      <c r="K25" s="324"/>
      <c r="L25" s="271" t="s">
        <v>175</v>
      </c>
      <c r="M25" s="327"/>
      <c r="N25" s="305" t="s">
        <v>175</v>
      </c>
      <c r="O25" s="306" t="s">
        <v>175</v>
      </c>
    </row>
    <row r="26" spans="1:15" s="232" customFormat="1" ht="24" customHeight="1">
      <c r="A26" s="272"/>
      <c r="B26" s="273" t="s">
        <v>63</v>
      </c>
      <c r="C26" s="274" t="s">
        <v>175</v>
      </c>
      <c r="D26" s="274" t="s">
        <v>175</v>
      </c>
      <c r="E26" s="274" t="s">
        <v>175</v>
      </c>
      <c r="F26" s="275">
        <f>SUM(F23:F25)</f>
        <v>910.8</v>
      </c>
      <c r="G26" s="276" t="s">
        <v>175</v>
      </c>
      <c r="H26" s="274" t="s">
        <v>175</v>
      </c>
      <c r="I26" s="274" t="s">
        <v>175</v>
      </c>
      <c r="J26" s="275">
        <f>SUM(J23:J25)</f>
        <v>0</v>
      </c>
      <c r="K26" s="276" t="s">
        <v>175</v>
      </c>
      <c r="L26" s="274" t="s">
        <v>175</v>
      </c>
      <c r="M26" s="303">
        <f>SUM(M23:M25)</f>
        <v>0</v>
      </c>
      <c r="N26" s="272" t="s">
        <v>175</v>
      </c>
      <c r="O26" s="307" t="s">
        <v>175</v>
      </c>
    </row>
    <row r="27" spans="1:15" s="232" customFormat="1" ht="27" customHeight="1" thickBot="1">
      <c r="A27" s="277"/>
      <c r="B27" s="278" t="s">
        <v>187</v>
      </c>
      <c r="C27" s="254"/>
      <c r="D27" s="254" t="s">
        <v>175</v>
      </c>
      <c r="E27" s="254" t="s">
        <v>175</v>
      </c>
      <c r="F27" s="256">
        <v>3479.8</v>
      </c>
      <c r="G27" s="279" t="s">
        <v>175</v>
      </c>
      <c r="H27" s="254" t="s">
        <v>175</v>
      </c>
      <c r="I27" s="254" t="s">
        <v>175</v>
      </c>
      <c r="J27" s="256">
        <f>J20-J26</f>
        <v>1686.1</v>
      </c>
      <c r="K27" s="279" t="s">
        <v>175</v>
      </c>
      <c r="L27" s="254" t="s">
        <v>175</v>
      </c>
      <c r="M27" s="258">
        <f>M20-M26</f>
        <v>218.1</v>
      </c>
      <c r="N27" s="277" t="s">
        <v>175</v>
      </c>
      <c r="O27" s="256">
        <f>+O20-M26</f>
        <v>224.1</v>
      </c>
    </row>
    <row r="28" spans="1:15" s="232" customFormat="1" ht="25.5" customHeight="1" thickBot="1">
      <c r="B28" s="280"/>
      <c r="F28" s="262"/>
      <c r="J28" s="308" t="s">
        <v>119</v>
      </c>
      <c r="K28" s="309"/>
      <c r="L28" s="309"/>
      <c r="M28" s="310">
        <f>+F26+J26+M26</f>
        <v>910.8</v>
      </c>
    </row>
    <row r="29" spans="1:15" s="232" customFormat="1" ht="20.25" customHeight="1">
      <c r="B29" s="280"/>
      <c r="F29" s="262"/>
      <c r="M29" s="262"/>
    </row>
    <row r="30" spans="1:15" s="260" customFormat="1" ht="25.5" customHeight="1">
      <c r="B30" s="281"/>
      <c r="C30" s="669" t="s">
        <v>2</v>
      </c>
      <c r="D30" s="669"/>
      <c r="E30" s="281"/>
      <c r="F30" s="281"/>
      <c r="G30" s="673"/>
      <c r="H30" s="673"/>
      <c r="I30" s="282"/>
      <c r="J30" s="674">
        <f>+'Ekamut-caxs'!C72</f>
        <v>0</v>
      </c>
      <c r="K30" s="674"/>
      <c r="M30" s="264"/>
    </row>
    <row r="31" spans="1:15" s="232" customFormat="1">
      <c r="C31" s="283"/>
      <c r="D31" s="283"/>
      <c r="E31" s="284"/>
      <c r="F31" s="284"/>
      <c r="G31" s="675" t="s">
        <v>84</v>
      </c>
      <c r="H31" s="675"/>
      <c r="I31" s="285"/>
      <c r="J31" s="675" t="s">
        <v>101</v>
      </c>
      <c r="K31" s="675"/>
    </row>
    <row r="32" spans="1:15" s="260" customFormat="1" ht="23.25" customHeight="1">
      <c r="B32" s="281"/>
      <c r="C32" s="286" t="s">
        <v>6</v>
      </c>
      <c r="D32" s="286"/>
      <c r="E32" s="281"/>
      <c r="F32" s="281"/>
      <c r="G32" s="674"/>
      <c r="H32" s="674"/>
      <c r="I32" s="287"/>
      <c r="J32" s="674">
        <f>+'Ekamut-caxs'!C74</f>
        <v>0</v>
      </c>
      <c r="K32" s="674"/>
    </row>
    <row r="33" spans="3:13" s="232" customFormat="1">
      <c r="C33" s="263"/>
      <c r="D33" s="263"/>
      <c r="G33" s="675" t="s">
        <v>84</v>
      </c>
      <c r="H33" s="675"/>
      <c r="I33" s="285"/>
      <c r="J33" s="675" t="s">
        <v>101</v>
      </c>
      <c r="K33" s="675"/>
    </row>
    <row r="34" spans="3:13">
      <c r="F34" s="288" t="s">
        <v>1</v>
      </c>
    </row>
    <row r="35" spans="3:13" ht="16.5" customHeight="1">
      <c r="C35" s="289" t="s">
        <v>102</v>
      </c>
      <c r="D35" s="289"/>
      <c r="E35" s="289" t="s">
        <v>103</v>
      </c>
      <c r="F35" s="289" t="s">
        <v>238</v>
      </c>
      <c r="I35" s="290" t="s">
        <v>104</v>
      </c>
      <c r="J35" s="291" t="s">
        <v>177</v>
      </c>
      <c r="K35" s="291"/>
      <c r="L35" s="291" t="s">
        <v>178</v>
      </c>
      <c r="M35" s="291" t="s">
        <v>237</v>
      </c>
    </row>
    <row r="36" spans="3:13" ht="16.5" customHeight="1">
      <c r="C36" s="289" t="s">
        <v>105</v>
      </c>
      <c r="D36" s="289"/>
      <c r="E36" s="289" t="s">
        <v>103</v>
      </c>
      <c r="F36" s="289" t="s">
        <v>179</v>
      </c>
      <c r="I36" s="671" t="s">
        <v>180</v>
      </c>
      <c r="J36" s="671"/>
      <c r="K36" s="291"/>
      <c r="L36" s="671" t="s">
        <v>181</v>
      </c>
      <c r="M36" s="671"/>
    </row>
    <row r="37" spans="3:13">
      <c r="C37" s="289"/>
      <c r="D37" s="289"/>
      <c r="E37" s="671" t="s">
        <v>182</v>
      </c>
      <c r="F37" s="671"/>
      <c r="I37" s="671"/>
      <c r="J37" s="671"/>
      <c r="K37" s="291"/>
      <c r="L37" s="671"/>
      <c r="M37" s="671"/>
    </row>
    <row r="38" spans="3:13">
      <c r="C38" s="289"/>
      <c r="D38" s="289"/>
      <c r="E38" s="671"/>
      <c r="F38" s="671"/>
    </row>
  </sheetData>
  <mergeCells count="21">
    <mergeCell ref="A5:A6"/>
    <mergeCell ref="B5:B6"/>
    <mergeCell ref="C5:F5"/>
    <mergeCell ref="G5:J5"/>
    <mergeCell ref="K5:O5"/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6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30"/>
  <sheetViews>
    <sheetView view="pageBreakPreview" topLeftCell="A13" zoomScaleSheetLayoutView="100" workbookViewId="0">
      <selection activeCell="G64" sqref="G64:H75"/>
    </sheetView>
  </sheetViews>
  <sheetFormatPr defaultColWidth="9.140625" defaultRowHeight="13.5"/>
  <cols>
    <col min="1" max="1" width="4.42578125" style="297" customWidth="1"/>
    <col min="2" max="2" width="35.28515625" style="296" customWidth="1"/>
    <col min="3" max="3" width="17" style="296" customWidth="1"/>
    <col min="4" max="7" width="16.7109375" style="296" customWidth="1"/>
    <col min="8" max="8" width="18.42578125" style="297" customWidth="1"/>
    <col min="9" max="9" width="16.28515625" style="296" customWidth="1"/>
    <col min="10" max="16384" width="9.140625" style="296"/>
  </cols>
  <sheetData>
    <row r="1" spans="1:8" s="364" customFormat="1" ht="37.5" customHeight="1">
      <c r="A1" s="363" t="s">
        <v>61</v>
      </c>
      <c r="B1" s="363"/>
      <c r="C1" s="363"/>
      <c r="D1" s="363"/>
      <c r="E1" s="363"/>
      <c r="F1" s="363"/>
      <c r="G1" s="363"/>
      <c r="H1" s="472"/>
    </row>
    <row r="2" spans="1:8" s="364" customFormat="1" ht="27.75" customHeight="1">
      <c r="A2" s="363" t="str">
        <f>+'Ekamut-caxs'!A9:D9</f>
        <v xml:space="preserve">«Ա. Սպենդիարյանի անվան երաժշտական մասնագիտական դպրոց» ՀՈԱԿ-ի  </v>
      </c>
      <c r="B2" s="363"/>
      <c r="C2" s="363"/>
      <c r="D2" s="363"/>
      <c r="E2" s="363"/>
      <c r="F2" s="363"/>
      <c r="G2" s="363"/>
      <c r="H2" s="472"/>
    </row>
    <row r="3" spans="1:8" ht="37.5" customHeight="1">
      <c r="A3" s="362" t="s">
        <v>246</v>
      </c>
      <c r="B3" s="362"/>
      <c r="C3" s="362"/>
      <c r="D3" s="362"/>
      <c r="E3" s="362"/>
      <c r="F3" s="362"/>
      <c r="G3" s="362"/>
    </row>
    <row r="5" spans="1:8">
      <c r="H5" s="473" t="s">
        <v>0</v>
      </c>
    </row>
    <row r="6" spans="1:8" ht="48.75" customHeight="1">
      <c r="A6" s="684" t="s">
        <v>3</v>
      </c>
      <c r="B6" s="684" t="s">
        <v>193</v>
      </c>
      <c r="C6" s="684" t="s">
        <v>197</v>
      </c>
      <c r="D6" s="684" t="s">
        <v>249</v>
      </c>
      <c r="E6" s="684"/>
      <c r="F6" s="684"/>
      <c r="G6" s="684"/>
      <c r="H6" s="685" t="s">
        <v>215</v>
      </c>
    </row>
    <row r="7" spans="1:8" ht="48" customHeight="1">
      <c r="A7" s="684"/>
      <c r="B7" s="684"/>
      <c r="C7" s="684"/>
      <c r="D7" s="360" t="s">
        <v>83</v>
      </c>
      <c r="E7" s="360" t="s">
        <v>194</v>
      </c>
      <c r="F7" s="360" t="s">
        <v>195</v>
      </c>
      <c r="G7" s="360" t="s">
        <v>196</v>
      </c>
      <c r="H7" s="686"/>
    </row>
    <row r="8" spans="1:8" s="298" customFormat="1" ht="39.75" customHeight="1">
      <c r="A8" s="301">
        <v>1</v>
      </c>
      <c r="B8" s="361" t="s">
        <v>198</v>
      </c>
      <c r="C8" s="301">
        <v>35.5</v>
      </c>
      <c r="D8" s="301">
        <f>SUM(E8:G8)</f>
        <v>617</v>
      </c>
      <c r="E8" s="311">
        <v>421</v>
      </c>
      <c r="F8" s="311">
        <v>30</v>
      </c>
      <c r="G8" s="311">
        <f>37+73+15+32+5+4</f>
        <v>166</v>
      </c>
      <c r="H8" s="475">
        <f>+E8*C8</f>
        <v>14945.5</v>
      </c>
    </row>
    <row r="9" spans="1:8" s="298" customFormat="1" ht="39.75" customHeight="1">
      <c r="A9" s="301" t="s">
        <v>216</v>
      </c>
      <c r="B9" s="361" t="s">
        <v>199</v>
      </c>
      <c r="C9" s="301">
        <v>17.75</v>
      </c>
      <c r="D9" s="301">
        <f t="shared" ref="D9:D16" si="0">SUM(E9:G9)</f>
        <v>19</v>
      </c>
      <c r="E9" s="311">
        <v>19</v>
      </c>
      <c r="F9" s="311"/>
      <c r="G9" s="311"/>
      <c r="H9" s="475">
        <f t="shared" ref="H9:H16" si="1">+E9*C9</f>
        <v>337.25</v>
      </c>
    </row>
    <row r="10" spans="1:8" s="298" customFormat="1" ht="39.75" customHeight="1">
      <c r="A10" s="301"/>
      <c r="B10" s="361" t="s">
        <v>218</v>
      </c>
      <c r="C10" s="301">
        <v>30.5</v>
      </c>
      <c r="D10" s="301">
        <f t="shared" si="0"/>
        <v>67</v>
      </c>
      <c r="E10" s="311">
        <v>67</v>
      </c>
      <c r="F10" s="311"/>
      <c r="G10" s="311"/>
      <c r="H10" s="475">
        <f t="shared" si="1"/>
        <v>2043.5</v>
      </c>
    </row>
    <row r="11" spans="1:8" s="298" customFormat="1" ht="39.75" customHeight="1">
      <c r="A11" s="301"/>
      <c r="B11" s="361" t="s">
        <v>219</v>
      </c>
      <c r="C11" s="301">
        <v>15.25</v>
      </c>
      <c r="D11" s="301">
        <f t="shared" si="0"/>
        <v>8</v>
      </c>
      <c r="E11" s="311">
        <v>8</v>
      </c>
      <c r="F11" s="311"/>
      <c r="G11" s="311"/>
      <c r="H11" s="475">
        <f t="shared" si="1"/>
        <v>122</v>
      </c>
    </row>
    <row r="12" spans="1:8" s="298" customFormat="1" ht="39.75" customHeight="1">
      <c r="A12" s="301"/>
      <c r="B12" s="361" t="s">
        <v>220</v>
      </c>
      <c r="C12" s="366">
        <v>27</v>
      </c>
      <c r="D12" s="301">
        <f t="shared" si="0"/>
        <v>19</v>
      </c>
      <c r="E12" s="311">
        <v>19</v>
      </c>
      <c r="F12" s="311"/>
      <c r="G12" s="311"/>
      <c r="H12" s="475">
        <f>+E12*C12</f>
        <v>513</v>
      </c>
    </row>
    <row r="13" spans="1:8" s="298" customFormat="1" ht="39.75" customHeight="1">
      <c r="A13" s="301"/>
      <c r="B13" s="361" t="s">
        <v>219</v>
      </c>
      <c r="C13" s="301">
        <v>13.5</v>
      </c>
      <c r="D13" s="301">
        <f t="shared" si="0"/>
        <v>2</v>
      </c>
      <c r="E13" s="311">
        <v>2</v>
      </c>
      <c r="F13" s="311"/>
      <c r="G13" s="311"/>
      <c r="H13" s="475">
        <f>+E13*C13</f>
        <v>27</v>
      </c>
    </row>
    <row r="14" spans="1:8" s="298" customFormat="1" ht="42" customHeight="1">
      <c r="A14" s="301">
        <v>2</v>
      </c>
      <c r="B14" s="361" t="s">
        <v>200</v>
      </c>
      <c r="C14" s="301">
        <v>34.5</v>
      </c>
      <c r="D14" s="301">
        <f t="shared" si="0"/>
        <v>177</v>
      </c>
      <c r="E14" s="311">
        <v>177</v>
      </c>
      <c r="F14" s="311"/>
      <c r="G14" s="311"/>
      <c r="H14" s="475">
        <f>+E14*C14</f>
        <v>6106.5</v>
      </c>
    </row>
    <row r="15" spans="1:8" s="298" customFormat="1" ht="42" customHeight="1">
      <c r="A15" s="301" t="s">
        <v>216</v>
      </c>
      <c r="B15" s="361" t="s">
        <v>199</v>
      </c>
      <c r="C15" s="301">
        <v>17.25</v>
      </c>
      <c r="D15" s="301">
        <f t="shared" si="0"/>
        <v>16</v>
      </c>
      <c r="E15" s="311">
        <v>16</v>
      </c>
      <c r="F15" s="311"/>
      <c r="G15" s="311"/>
      <c r="H15" s="475">
        <f>+E15*C15</f>
        <v>276</v>
      </c>
    </row>
    <row r="16" spans="1:8" s="298" customFormat="1" ht="37.5" customHeight="1">
      <c r="A16" s="301">
        <v>3</v>
      </c>
      <c r="B16" s="361" t="s">
        <v>201</v>
      </c>
      <c r="C16" s="301">
        <v>25.5</v>
      </c>
      <c r="D16" s="301">
        <f t="shared" si="0"/>
        <v>26</v>
      </c>
      <c r="E16" s="311"/>
      <c r="F16" s="311"/>
      <c r="G16" s="311">
        <v>26</v>
      </c>
      <c r="H16" s="475">
        <f t="shared" si="1"/>
        <v>0</v>
      </c>
    </row>
    <row r="17" spans="1:9" s="298" customFormat="1" ht="37.5" customHeight="1">
      <c r="A17" s="301">
        <v>4</v>
      </c>
      <c r="B17" s="361" t="s">
        <v>202</v>
      </c>
      <c r="C17" s="366">
        <v>16</v>
      </c>
      <c r="D17" s="301">
        <f>SUM(E17:G17)</f>
        <v>23</v>
      </c>
      <c r="E17" s="311"/>
      <c r="F17" s="311"/>
      <c r="G17" s="311">
        <v>23</v>
      </c>
      <c r="H17" s="475">
        <f>+E17*C17</f>
        <v>0</v>
      </c>
    </row>
    <row r="18" spans="1:9" s="298" customFormat="1" ht="37.5" customHeight="1">
      <c r="A18" s="301">
        <v>5</v>
      </c>
      <c r="B18" s="361" t="s">
        <v>203</v>
      </c>
      <c r="C18" s="366">
        <v>15</v>
      </c>
      <c r="D18" s="301">
        <f>SUM(E18:G18)</f>
        <v>0</v>
      </c>
      <c r="E18" s="311"/>
      <c r="F18" s="311"/>
      <c r="G18" s="311"/>
      <c r="H18" s="475">
        <f>+E18*C18</f>
        <v>0</v>
      </c>
    </row>
    <row r="19" spans="1:9" s="298" customFormat="1" ht="44.25" customHeight="1">
      <c r="A19" s="301"/>
      <c r="B19" s="361" t="s">
        <v>63</v>
      </c>
      <c r="C19" s="301">
        <f t="shared" ref="C19:H19" si="2">SUM(C8:C18)</f>
        <v>247.75</v>
      </c>
      <c r="D19" s="301">
        <f t="shared" si="2"/>
        <v>974</v>
      </c>
      <c r="E19" s="301">
        <f t="shared" si="2"/>
        <v>729</v>
      </c>
      <c r="F19" s="301">
        <f t="shared" si="2"/>
        <v>30</v>
      </c>
      <c r="G19" s="301">
        <f t="shared" si="2"/>
        <v>215</v>
      </c>
      <c r="H19" s="475">
        <f t="shared" si="2"/>
        <v>24370.75</v>
      </c>
      <c r="I19" s="474">
        <f>+H19*12+750*12</f>
        <v>301449</v>
      </c>
    </row>
    <row r="20" spans="1:9" s="298" customFormat="1" ht="44.25" customHeight="1">
      <c r="A20" s="301"/>
      <c r="B20" s="361" t="s">
        <v>217</v>
      </c>
      <c r="C20" s="301"/>
      <c r="D20" s="301">
        <f>+D19-D15-D9-D11-D13</f>
        <v>929</v>
      </c>
      <c r="E20" s="301">
        <f>+E19-E15-E9-E11-E13</f>
        <v>684</v>
      </c>
      <c r="F20" s="301">
        <f>+F19-F15-F9-F11-F13</f>
        <v>30</v>
      </c>
      <c r="G20" s="301">
        <f>+G19-G15-G9-G11-G13</f>
        <v>215</v>
      </c>
      <c r="H20" s="301"/>
    </row>
    <row r="21" spans="1:9" ht="20.25" customHeight="1">
      <c r="B21" s="295"/>
    </row>
    <row r="22" spans="1:9" ht="20.25" customHeight="1">
      <c r="B22" s="295"/>
    </row>
    <row r="23" spans="1:9" ht="20.25" customHeight="1">
      <c r="B23" s="295"/>
    </row>
    <row r="24" spans="1:9" ht="23.25" customHeight="1">
      <c r="B24" s="299" t="s">
        <v>2</v>
      </c>
      <c r="D24" s="688">
        <f>+'Ekamut-caxs'!C72</f>
        <v>0</v>
      </c>
      <c r="E24" s="688"/>
      <c r="F24" s="688"/>
      <c r="G24" s="688"/>
    </row>
    <row r="25" spans="1:9" ht="17.25">
      <c r="B25" s="300" t="s">
        <v>4</v>
      </c>
      <c r="D25" s="689" t="s">
        <v>5</v>
      </c>
      <c r="E25" s="689"/>
      <c r="F25" s="689"/>
      <c r="G25" s="689"/>
    </row>
    <row r="26" spans="1:9" ht="24" customHeight="1">
      <c r="B26" s="298" t="s">
        <v>6</v>
      </c>
      <c r="D26" s="688">
        <f>+'Ekamut-caxs'!C74</f>
        <v>0</v>
      </c>
      <c r="E26" s="688"/>
      <c r="F26" s="688"/>
      <c r="G26" s="688"/>
    </row>
    <row r="27" spans="1:9" ht="16.5" customHeight="1">
      <c r="B27" s="297" t="s">
        <v>171</v>
      </c>
      <c r="D27" s="687" t="s">
        <v>5</v>
      </c>
      <c r="E27" s="687"/>
      <c r="F27" s="687"/>
      <c r="G27" s="687"/>
    </row>
    <row r="29" spans="1:9" ht="15.75" customHeight="1"/>
    <row r="30" spans="1:9" ht="21" customHeight="1"/>
  </sheetData>
  <sheetProtection algorithmName="SHA-512" hashValue="vcIr8iUmmD/ign26FijoheKYs3KTgEf+hPJEIMbDcK+WjOziLwh3m+TiHQS8G8g9VXpmlmguvYj9PpiJp0TW3w==" saltValue="d/2hGq2kKWRQ1xJO6ajfIA==" spinCount="100000" sheet="1" objects="1" scenarios="1"/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hamematakan  </vt:lpstr>
      <vt:lpstr>havelvac 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'hamematakan  '!Print_Area</vt:lpstr>
      <vt:lpstr>'havelvac 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https://mul2.yerevan.am/tasks/2168297/oneclick?token=6c2acf9224a8f1b4698a969b1d545215</cp:keywords>
  <cp:lastModifiedBy>Lusine Petrosyan</cp:lastModifiedBy>
  <cp:lastPrinted>2025-04-15T13:40:55Z</cp:lastPrinted>
  <dcterms:created xsi:type="dcterms:W3CDTF">1996-10-14T23:33:28Z</dcterms:created>
  <dcterms:modified xsi:type="dcterms:W3CDTF">2025-05-12T14:19:42Z</dcterms:modified>
</cp:coreProperties>
</file>